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94FEC607-3FBA-4132-A9B4-68C195AEF382}" xr6:coauthVersionLast="47" xr6:coauthVersionMax="47" xr10:uidLastSave="{00000000-0000-0000-0000-000000000000}"/>
  <bookViews>
    <workbookView xWindow="-110" yWindow="-110" windowWidth="19420" windowHeight="10300" xr2:uid="{00000000-000D-0000-FFFF-FFFF00000000}"/>
  </bookViews>
  <sheets>
    <sheet name="Contents" sheetId="20" r:id="rId1"/>
    <sheet name="Key metrics" sheetId="59" r:id="rId2"/>
    <sheet name="KM1" sheetId="103" r:id="rId3"/>
    <sheet name="OV1" sheetId="104" r:id="rId4"/>
    <sheet name="Scope of application" sheetId="61" r:id="rId5"/>
    <sheet name="LI1" sheetId="5" r:id="rId6"/>
    <sheet name="LI2" sheetId="6" r:id="rId7"/>
    <sheet name="Own funds" sheetId="62" r:id="rId8"/>
    <sheet name="CC1" sheetId="10" r:id="rId9"/>
    <sheet name="Countercyclical capital buffers" sheetId="63" r:id="rId10"/>
    <sheet name="CCyB1" sheetId="13" r:id="rId11"/>
    <sheet name="CCyB2" sheetId="14" r:id="rId12"/>
    <sheet name="Leverage ratio" sheetId="68" r:id="rId13"/>
    <sheet name="LR1" sheetId="15" r:id="rId14"/>
    <sheet name="LR2" sheetId="16" r:id="rId15"/>
    <sheet name="LR3" sheetId="17" r:id="rId16"/>
    <sheet name="Liquidity requirements" sheetId="69" r:id="rId17"/>
    <sheet name="LIQ1" sheetId="18" r:id="rId18"/>
    <sheet name="LIQ2" sheetId="19" r:id="rId19"/>
    <sheet name="Exposures to CR, DR, CQ" sheetId="70" r:id="rId20"/>
    <sheet name="CR1" sheetId="21" r:id="rId21"/>
    <sheet name="CR1-A" sheetId="22" r:id="rId22"/>
    <sheet name="CR2-A" sheetId="58" r:id="rId23"/>
    <sheet name="CR2" sheetId="23" r:id="rId24"/>
    <sheet name="CR2a" sheetId="24" r:id="rId25"/>
    <sheet name="CQ1" sheetId="25" r:id="rId26"/>
    <sheet name="CQ2" sheetId="26" r:id="rId27"/>
    <sheet name="CQ3" sheetId="27" r:id="rId28"/>
    <sheet name="CQ4" sheetId="28" r:id="rId29"/>
    <sheet name="CQ5" sheetId="29" r:id="rId30"/>
    <sheet name="CQ6" sheetId="30" r:id="rId31"/>
    <sheet name="CQ7" sheetId="32" r:id="rId32"/>
    <sheet name="CQ8" sheetId="33" r:id="rId33"/>
    <sheet name="Use of CR mitigation techniques" sheetId="71" r:id="rId34"/>
    <sheet name="CR3" sheetId="34" r:id="rId35"/>
    <sheet name="Use of standardised approach" sheetId="72" r:id="rId36"/>
    <sheet name="CR4" sheetId="105" r:id="rId37"/>
    <sheet name="CR5" sheetId="106" r:id="rId38"/>
    <sheet name="Exposures to counterparty CR" sheetId="73" r:id="rId39"/>
    <sheet name="CCR1" sheetId="37" r:id="rId40"/>
    <sheet name="CCR2" sheetId="38" r:id="rId41"/>
    <sheet name="CCR3" sheetId="39" r:id="rId42"/>
    <sheet name="CCR5" sheetId="40" r:id="rId43"/>
    <sheet name="CCR6" sheetId="41" r:id="rId44"/>
    <sheet name="CCR8" sheetId="42" r:id="rId45"/>
    <sheet name="Use of SA and IM for MR" sheetId="75" r:id="rId46"/>
    <sheet name="MR1" sheetId="43" r:id="rId47"/>
    <sheet name="CVA risk" sheetId="107" r:id="rId48"/>
    <sheet name="CVA1" sheetId="108" r:id="rId49"/>
    <sheet name="Operational risk" sheetId="76" r:id="rId50"/>
    <sheet name="OR1" sheetId="109" r:id="rId51"/>
    <sheet name="OR2" sheetId="110" r:id="rId52"/>
    <sheet name="OR3" sheetId="111" r:id="rId53"/>
    <sheet name="Remuneration policy" sheetId="74" r:id="rId54"/>
    <sheet name="REM1" sheetId="45" r:id="rId55"/>
    <sheet name="REM2" sheetId="46" r:id="rId56"/>
    <sheet name="REM3" sheetId="47" r:id="rId57"/>
    <sheet name="REM4" sheetId="48" r:id="rId58"/>
    <sheet name="REM5" sheetId="49" r:id="rId59"/>
    <sheet name="Encumbered, unencumbered assets" sheetId="67" r:id="rId60"/>
    <sheet name="AE1" sheetId="50" r:id="rId61"/>
    <sheet name="AE2" sheetId="51" r:id="rId62"/>
    <sheet name="AE3" sheetId="52" r:id="rId63"/>
    <sheet name="IRRBB" sheetId="66" r:id="rId64"/>
    <sheet name="IRRBB1" sheetId="57" r:id="rId65"/>
  </sheets>
  <externalReferences>
    <externalReference r:id="rId66"/>
    <externalReference r:id="rId67"/>
    <externalReference r:id="rId68"/>
  </externalReferences>
  <definedNames>
    <definedName name="_ftnref1_50">'[1]Table 39_'!#REF!</definedName>
    <definedName name="_ftnref1_50_10">'[2]Table 39_'!#REF!</definedName>
    <definedName name="_ftnref1_50_15">#REF!</definedName>
    <definedName name="_ftnref1_50_18">'[2]Table 39_'!#REF!</definedName>
    <definedName name="_ftnref1_50_19">#REF!</definedName>
    <definedName name="_ftnref1_50_20">#REF!</definedName>
    <definedName name="_ftnref1_50_21">'[2]Table 39_'!#REF!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'[2]Table 39_'!#REF!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ccounting">#REF!</definedName>
    <definedName name="AP">#REF!</definedName>
    <definedName name="App">#REF!</definedName>
    <definedName name="AT">'[3]Lists-Aux'!$B:$B</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#REF!</definedName>
    <definedName name="GA">#REF!</definedName>
    <definedName name="Group">#REF!</definedName>
    <definedName name="Group2">#REF!</definedName>
    <definedName name="ho">#REF!</definedName>
    <definedName name="ID" localSheetId="60" hidden="1">"15fe3ac6-93f6-41c7-9bfd-427177c1acca"</definedName>
    <definedName name="ID" localSheetId="61" hidden="1">"2f43ba6b-8b19-4667-82ed-83a80fc3595e"</definedName>
    <definedName name="ID" localSheetId="62" hidden="1">"94305909-1ecf-47da-841c-86bacdc59086"</definedName>
    <definedName name="ID" localSheetId="8" hidden="1">"5354e0a6-9526-4868-9b26-6615b0b3349b"</definedName>
    <definedName name="ID" localSheetId="39" hidden="1">"743e25f1-5e46-4a95-b514-bbad415d9727"</definedName>
    <definedName name="ID" localSheetId="40" hidden="1">"1e02eb3c-d4ad-4691-8e83-7420f6b457cf"</definedName>
    <definedName name="ID" localSheetId="41" hidden="1">"f9691d1b-9d02-4091-9b31-ba323142a2d9"</definedName>
    <definedName name="ID" localSheetId="42" hidden="1">"155305f9-c566-497f-886e-bc75f3e237f8"</definedName>
    <definedName name="ID" localSheetId="43" hidden="1">"486c7d07-b7df-4796-b07e-8ba15c4f37a3"</definedName>
    <definedName name="ID" localSheetId="44" hidden="1">"d05f22b1-db67-469c-be13-f7f6024d07c4"</definedName>
    <definedName name="ID" localSheetId="10" hidden="1">"c92a18b1-fae0-4429-a49a-3b01465f841f"</definedName>
    <definedName name="ID" localSheetId="11" hidden="1">"a4b84494-a326-4a0f-8456-e779800c1336"</definedName>
    <definedName name="ID" localSheetId="0" hidden="1">"8e88d23f-e4f6-406c-be6e-bd70771d8f74"</definedName>
    <definedName name="ID" localSheetId="9" hidden="1">"9ba33c36-c2f1-4bf3-a365-1138d5532ec8"</definedName>
    <definedName name="ID" localSheetId="25" hidden="1">"856777a2-3357-4912-adbf-79713f295d52"</definedName>
    <definedName name="ID" localSheetId="26" hidden="1">"7466adaa-70a4-4af3-bf51-cdd2f4e2948f"</definedName>
    <definedName name="ID" localSheetId="27" hidden="1">"e418fc46-83b5-42dd-b558-1a09762520a3"</definedName>
    <definedName name="ID" localSheetId="28" hidden="1">"5a417477-f254-4d9e-811c-85e3b52e2ab9"</definedName>
    <definedName name="ID" localSheetId="29" hidden="1">"9b26b600-95e0-4289-a30f-7e683ab512fa"</definedName>
    <definedName name="ID" localSheetId="30" hidden="1">"934b6b44-04a2-4d11-ab79-791b4f161fd8"</definedName>
    <definedName name="ID" localSheetId="31" hidden="1">"82e67e64-9932-4fb7-9b7b-11cd2337c7d8"</definedName>
    <definedName name="ID" localSheetId="32" hidden="1">"70c70fa6-628e-492a-a5af-22b9e9504716"</definedName>
    <definedName name="ID" localSheetId="20" hidden="1">"97456bfa-2efd-48c9-97c2-93fd8882332e"</definedName>
    <definedName name="ID" localSheetId="21" hidden="1">"df800e34-0049-42f9-ac30-49f2e3441fe5"</definedName>
    <definedName name="ID" localSheetId="23" hidden="1">"54912e4f-9bbe-4168-9ba9-b8afc9023521"</definedName>
    <definedName name="ID" localSheetId="24" hidden="1">"82241eaa-dd9f-435e-829e-7628732cab8f"</definedName>
    <definedName name="ID" localSheetId="22" hidden="1">"cd354bdd-9a7e-48bd-9511-295d4c61e376"</definedName>
    <definedName name="ID" localSheetId="34" hidden="1">"25a1c4e3-ddd2-4581-9a79-ad1f006fa6dc"</definedName>
    <definedName name="ID" localSheetId="36" hidden="1">"93bae02a-1276-4add-a647-a387b7f749fd"</definedName>
    <definedName name="ID" localSheetId="37" hidden="1">"4056149e-c16c-4118-bd2e-89f063ddf44d"</definedName>
    <definedName name="ID" localSheetId="47" hidden="1">"158db7d1-a949-4d66-a57f-bdd1eebed75d"</definedName>
    <definedName name="ID" localSheetId="59" hidden="1">"25bf474a-2670-449d-8e11-4bde6a28ca80"</definedName>
    <definedName name="ID" localSheetId="38" hidden="1">"185f1339-6a23-4111-a8fb-235082508aa4"</definedName>
    <definedName name="ID" localSheetId="19" hidden="1">"a5152e36-73d2-4c39-b4fe-8f79a81f921d"</definedName>
    <definedName name="ID" localSheetId="63" hidden="1">"d3000248-696d-4516-aa0a-6f860370617b"</definedName>
    <definedName name="ID" localSheetId="64" hidden="1">"26a858bb-1560-4b2e-9b29-3de0712a7968"</definedName>
    <definedName name="ID" localSheetId="1" hidden="1">"d251a1b2-7b2c-4417-9a27-3fe8e3ec27d2"</definedName>
    <definedName name="ID" localSheetId="2" hidden="1">"df8c0e27-102d-4318-805a-75de791d9dd9"</definedName>
    <definedName name="ID" localSheetId="12" hidden="1">"404aafdf-0f0f-4eff-8cf1-6263fadc178f"</definedName>
    <definedName name="ID" localSheetId="5" hidden="1">"b3f41333-43a0-43ba-a2b7-e1d741060845"</definedName>
    <definedName name="ID" localSheetId="6" hidden="1">"270685df-f50e-47cc-ade9-8a3c3c96bba8"</definedName>
    <definedName name="ID" localSheetId="17" hidden="1">"b146fb69-5997-4e82-9c67-bec04f4c25d4"</definedName>
    <definedName name="ID" localSheetId="18" hidden="1">"b840288a-4550-499b-a654-4fab115a3529"</definedName>
    <definedName name="ID" localSheetId="16" hidden="1">"07b3c69b-3ee6-4805-bb1b-d9343ba1a3ff"</definedName>
    <definedName name="ID" localSheetId="13" hidden="1">"624e44e7-bfbd-4e57-8d2b-f9198760b431"</definedName>
    <definedName name="ID" localSheetId="14" hidden="1">"0a140855-9a31-4903-8dd9-0ec50b6c54da"</definedName>
    <definedName name="ID" localSheetId="15" hidden="1">"7de03ae3-9b99-4bda-985f-f1c305deda8f"</definedName>
    <definedName name="ID" localSheetId="46" hidden="1">"aa234bab-9763-4cf9-84b3-f537211f3c22"</definedName>
    <definedName name="ID" localSheetId="49" hidden="1">"185def0b-a620-4b3e-89fa-5a0e6391b767"</definedName>
    <definedName name="ID" localSheetId="3" hidden="1">"932cadc5-0551-4c64-9b91-42b182bf4a50"</definedName>
    <definedName name="ID" localSheetId="7" hidden="1">"ff8fd5c0-a954-417f-8c68-5a570f1e5352"</definedName>
    <definedName name="ID" localSheetId="54" hidden="1">"6f9aa156-6699-4696-ae2d-8b8b5b2b5118"</definedName>
    <definedName name="ID" localSheetId="55" hidden="1">"9b0bcb9b-3227-44b2-ace4-8dd1d2d14b2c"</definedName>
    <definedName name="ID" localSheetId="56" hidden="1">"e2e28cc9-6d43-4d40-a163-573acc09bee6"</definedName>
    <definedName name="ID" localSheetId="57" hidden="1">"1872d3fc-e7b9-4d2a-91d3-94f40b89c3a7"</definedName>
    <definedName name="ID" localSheetId="58" hidden="1">"b169082c-7059-487c-b1dc-3f12ef9232d3"</definedName>
    <definedName name="ID" localSheetId="53" hidden="1">"ab7a3954-97b7-4f46-be3b-f94e7574c327"</definedName>
    <definedName name="ID" localSheetId="4" hidden="1">"50178c75-613a-4705-8b1e-d037307deb89"</definedName>
    <definedName name="ID" localSheetId="33" hidden="1">"aed3b710-ecc2-44e6-9c7a-df2b0d683219"</definedName>
    <definedName name="ID" localSheetId="45" hidden="1">"42f6defb-27ee-4052-b41d-5a46ee80ea4a"</definedName>
    <definedName name="ID" localSheetId="35" hidden="1">"40638746-b164-442d-bc37-d1485645eebc"</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calcCompleted="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10" l="1"/>
  <c r="C8" i="109" l="1"/>
  <c r="D8" i="110"/>
  <c r="B7" i="111"/>
  <c r="B7" i="110"/>
  <c r="B7" i="109"/>
  <c r="B6" i="108"/>
  <c r="C8" i="105"/>
  <c r="K10" i="18"/>
  <c r="J10" i="18"/>
  <c r="I10" i="18"/>
  <c r="D10" i="104"/>
  <c r="F10" i="104" s="1"/>
  <c r="D9" i="103"/>
  <c r="D10" i="16" l="1"/>
  <c r="C8" i="58"/>
  <c r="F10" i="57"/>
  <c r="D10" i="57"/>
  <c r="C8" i="52"/>
  <c r="C8" i="51"/>
  <c r="C8" i="50"/>
  <c r="C8" i="49"/>
  <c r="C8" i="48"/>
  <c r="C8" i="47"/>
  <c r="C8" i="46"/>
  <c r="C8" i="45"/>
  <c r="C8" i="43"/>
  <c r="C8" i="42"/>
  <c r="C8" i="41"/>
  <c r="C8" i="40"/>
  <c r="C8" i="39"/>
  <c r="C8" i="38"/>
  <c r="C8" i="37"/>
  <c r="C8" i="34"/>
  <c r="C8" i="29"/>
  <c r="C8" i="33"/>
  <c r="C8" i="32"/>
  <c r="C8" i="30"/>
  <c r="C8" i="28"/>
  <c r="C8" i="27"/>
  <c r="C8" i="26"/>
  <c r="C8" i="25"/>
  <c r="C8" i="24"/>
  <c r="C8" i="23"/>
  <c r="C8" i="22"/>
  <c r="C8" i="21"/>
  <c r="C8" i="19"/>
  <c r="D10" i="18"/>
  <c r="H10" i="18" s="1"/>
  <c r="C8" i="17"/>
  <c r="D9" i="14"/>
  <c r="C8" i="15"/>
  <c r="C8" i="13"/>
  <c r="C8" i="10"/>
  <c r="C8" i="6"/>
  <c r="C8" i="5"/>
</calcChain>
</file>

<file path=xl/sharedStrings.xml><?xml version="1.0" encoding="utf-8"?>
<sst xmlns="http://schemas.openxmlformats.org/spreadsheetml/2006/main" count="1604" uniqueCount="1212">
  <si>
    <t>Back to contents page</t>
  </si>
  <si>
    <t>3a</t>
  </si>
  <si>
    <t>25a</t>
  </si>
  <si>
    <t>h</t>
  </si>
  <si>
    <t>a - d</t>
  </si>
  <si>
    <t>i</t>
  </si>
  <si>
    <t>g</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</si>
  <si>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</si>
  <si>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</si>
  <si>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</si>
  <si>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</si>
  <si>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</si>
  <si>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</si>
  <si>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</si>
  <si>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</si>
  <si>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</si>
  <si>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</si>
  <si>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</si>
  <si>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</si>
  <si>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</si>
  <si>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</si>
  <si>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</si>
  <si>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</si>
  <si>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</si>
  <si>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</si>
  <si>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</si>
  <si>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</si>
  <si>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</si>
  <si>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</si>
  <si>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</si>
  <si>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</si>
  <si>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</si>
  <si>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</si>
  <si>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</si>
  <si>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</si>
  <si>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</si>
  <si>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</si>
  <si>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</si>
  <si>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</si>
  <si>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</si>
  <si>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</si>
  <si>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</si>
  <si>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</si>
  <si>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</si>
  <si>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</si>
  <si>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</si>
  <si>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</si>
  <si>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</si>
  <si>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</si>
  <si>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</si>
  <si>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</si>
  <si>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</si>
  <si>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</si>
  <si>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</si>
  <si>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</si>
  <si>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</si>
  <si>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</si>
  <si>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</si>
  <si>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</si>
  <si>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</si>
  <si>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</si>
  <si>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</si>
  <si>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</si>
  <si>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</si>
  <si>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</si>
  <si>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</si>
  <si>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</si>
  <si>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</si>
  <si>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</si>
  <si>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</si>
  <si>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</si>
  <si>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</si>
  <si>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</si>
  <si>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</si>
  <si>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</si>
  <si>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</si>
  <si>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</si>
  <si>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</si>
  <si>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</si>
  <si>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</si>
  <si>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</si>
  <si>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</si>
  <si>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</si>
  <si>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</si>
  <si>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</si>
  <si>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</si>
  <si>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</si>
  <si>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</si>
  <si>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</si>
  <si>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</si>
  <si>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</si>
  <si>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</si>
  <si>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</si>
  <si>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</si>
  <si>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</si>
  <si>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</si>
  <si>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LI1</t>
  </si>
  <si>
    <t>LI2</t>
  </si>
  <si>
    <t>OV1</t>
  </si>
  <si>
    <t>CQ1</t>
  </si>
  <si>
    <t>CQ3</t>
  </si>
  <si>
    <t>CQ4</t>
  </si>
  <si>
    <t>CQ5</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</si>
  <si>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</si>
  <si>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</si>
  <si>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</si>
  <si>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</si>
  <si>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</si>
  <si>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</si>
  <si>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</si>
  <si>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</si>
  <si>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</si>
  <si>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</si>
  <si>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</si>
  <si>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</si>
  <si>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</si>
  <si>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</si>
  <si>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</si>
  <si>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</si>
  <si>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</si>
  <si>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</si>
  <si>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</si>
  <si>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</si>
  <si>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CR2a</t>
  </si>
  <si>
    <t>CQ2</t>
  </si>
  <si>
    <t>CQ6</t>
  </si>
  <si>
    <t>CQ8</t>
  </si>
  <si>
    <t>CCR5</t>
  </si>
  <si>
    <t>CCR6</t>
  </si>
  <si>
    <t>OR1</t>
  </si>
  <si>
    <t>REM1</t>
  </si>
  <si>
    <t>REM2</t>
  </si>
  <si>
    <t>REM3</t>
  </si>
  <si>
    <t>REM4</t>
  </si>
  <si>
    <t>REM5</t>
  </si>
  <si>
    <t>AE1</t>
  </si>
  <si>
    <t>AE2</t>
  </si>
  <si>
    <t>AE3</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</si>
  <si>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</si>
  <si>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</si>
  <si>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</si>
  <si>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</si>
  <si>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</si>
  <si>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</si>
  <si>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</si>
  <si>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</si>
  <si>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</si>
  <si>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</si>
  <si>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</si>
  <si>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t>Position, foreign exchange and commodities risks (Market risk)</t>
  </si>
  <si>
    <t>Operational risk</t>
  </si>
  <si>
    <t>Total</t>
  </si>
  <si>
    <t>Total risk exposure amounts (TREA)</t>
  </si>
  <si>
    <t>Total own funds requirements</t>
  </si>
  <si>
    <t>OV1 - Overview of total risk exposure amounts</t>
  </si>
  <si>
    <t>(in HUF million)</t>
  </si>
  <si>
    <t>Available own funds (amounts)</t>
  </si>
  <si>
    <t>Common Equity Tier 1 (CET1) capital</t>
  </si>
  <si>
    <t>Tier 1 capital</t>
  </si>
  <si>
    <t>Total capital</t>
  </si>
  <si>
    <t>Risk-weighted exposure amounts</t>
  </si>
  <si>
    <t>Total risk exposure amount</t>
  </si>
  <si>
    <t>Capital ratios (as a percentage of risk-weighted exposure amount)</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</si>
  <si>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</si>
  <si>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</si>
  <si>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</si>
  <si>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</si>
  <si>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</si>
  <si>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</si>
  <si>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</si>
  <si>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</si>
  <si>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</si>
  <si>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</si>
  <si>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</si>
  <si>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</si>
  <si>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</si>
  <si>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</si>
  <si>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</si>
  <si>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</si>
  <si>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</si>
  <si>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</si>
  <si>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</si>
  <si>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</si>
  <si>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</si>
  <si>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</si>
  <si>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</si>
  <si>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</si>
  <si>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</si>
  <si>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</si>
  <si>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</si>
  <si>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</si>
  <si>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</si>
  <si>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</si>
  <si>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</si>
  <si>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</si>
  <si>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</si>
  <si>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</si>
  <si>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</si>
  <si>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</si>
  <si>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</si>
  <si>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</si>
  <si>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</si>
  <si>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</si>
  <si>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</si>
  <si>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</si>
  <si>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</si>
  <si>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</si>
  <si>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</si>
  <si>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</si>
  <si>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</si>
  <si>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</si>
  <si>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</si>
  <si>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</si>
  <si>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</si>
  <si>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</si>
  <si>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</si>
  <si>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</si>
  <si>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</si>
  <si>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</si>
  <si>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</si>
  <si>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</si>
  <si>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Repo receivables</t>
  </si>
  <si>
    <t>Financial assets at fair value through profit or loss</t>
  </si>
  <si>
    <t>Securities at fair value through other comprehensive income</t>
  </si>
  <si>
    <t>Securities at amortized cost</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</si>
  <si>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</si>
  <si>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</si>
  <si>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</si>
  <si>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</si>
  <si>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</si>
  <si>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</si>
  <si>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</si>
  <si>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</si>
  <si>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</si>
  <si>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</si>
  <si>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</si>
  <si>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</si>
  <si>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</si>
  <si>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</si>
  <si>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</si>
  <si>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</si>
  <si>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</si>
  <si>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</si>
  <si>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</si>
  <si>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</si>
  <si>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</si>
  <si>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</si>
  <si>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</si>
  <si>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</si>
  <si>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</si>
  <si>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</si>
  <si>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</si>
  <si>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</si>
  <si>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</si>
  <si>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</si>
  <si>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</si>
  <si>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</si>
  <si>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</si>
  <si>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</si>
  <si>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</si>
  <si>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</si>
  <si>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</si>
  <si>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</si>
  <si>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</si>
  <si>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</si>
  <si>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</si>
  <si>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</si>
  <si>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</si>
  <si>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Asset management</t>
  </si>
  <si>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</si>
  <si>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</si>
  <si>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</si>
  <si>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</si>
  <si>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</si>
  <si>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</si>
  <si>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</si>
  <si>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</si>
  <si>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</si>
  <si>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</si>
  <si>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</si>
  <si>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</si>
  <si>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</si>
  <si>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</si>
  <si>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</si>
  <si>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</si>
  <si>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</si>
  <si>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</si>
  <si>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</si>
  <si>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</si>
  <si>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</si>
  <si>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</si>
  <si>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</si>
  <si>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</si>
  <si>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</si>
  <si>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</si>
  <si>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</si>
  <si>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</si>
  <si>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</si>
  <si>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</si>
  <si>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</si>
  <si>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</si>
  <si>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</si>
  <si>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</si>
  <si>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</si>
  <si>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</si>
  <si>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</si>
  <si>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</si>
  <si>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</si>
  <si>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</si>
  <si>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</si>
  <si>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</si>
  <si>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</si>
  <si>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</si>
  <si>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</si>
  <si>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</si>
  <si>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</si>
  <si>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</si>
  <si>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</si>
  <si>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</si>
  <si>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</si>
  <si>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</si>
  <si>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</si>
  <si>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</si>
  <si>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</si>
  <si>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</si>
  <si>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</si>
  <si>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</si>
  <si>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</si>
  <si>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</si>
  <si>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</si>
  <si>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</si>
  <si>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</si>
  <si>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</si>
  <si>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</si>
  <si>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</si>
  <si>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</si>
  <si>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</si>
  <si>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</si>
  <si>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</si>
  <si>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</si>
  <si>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</si>
  <si>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</si>
  <si>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</si>
  <si>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</si>
  <si>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</si>
  <si>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</si>
  <si>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</si>
  <si>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</si>
  <si>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</si>
  <si>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</si>
  <si>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</si>
  <si>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</si>
  <si>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</si>
  <si>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</si>
  <si>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</si>
  <si>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</si>
  <si>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</si>
  <si>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</si>
  <si>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</si>
  <si>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</si>
  <si>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</si>
  <si>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</si>
  <si>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</si>
  <si>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</si>
  <si>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</si>
  <si>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</si>
  <si>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</si>
  <si>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</si>
  <si>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</si>
  <si>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</si>
  <si>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</si>
  <si>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</si>
  <si>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No maturity</t>
  </si>
  <si>
    <t>CCyB1 - Geographical distribution of credit exposures relevant for the calculation of the countercyclical buffer</t>
  </si>
  <si>
    <t>Geographical distribution of credit exposures relevant for the calculation of the countercyclical buffer</t>
  </si>
  <si>
    <t>Bulgaria</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</si>
  <si>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</si>
  <si>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</si>
  <si>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</si>
  <si>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</si>
  <si>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</si>
  <si>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</si>
  <si>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</si>
  <si>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</si>
  <si>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</si>
  <si>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</si>
  <si>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</si>
  <si>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</si>
  <si>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</si>
  <si>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</si>
  <si>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</si>
  <si>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</si>
  <si>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</si>
  <si>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</si>
  <si>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</si>
  <si>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</si>
  <si>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</si>
  <si>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</si>
  <si>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</si>
  <si>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</si>
  <si>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</si>
  <si>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</si>
  <si>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</si>
  <si>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</si>
  <si>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</si>
  <si>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</si>
  <si>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</si>
  <si>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</si>
  <si>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</si>
  <si>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</si>
  <si>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</si>
  <si>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</si>
  <si>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</si>
  <si>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</si>
  <si>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</si>
  <si>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</si>
  <si>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</si>
  <si>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</si>
  <si>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</si>
  <si>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</si>
  <si>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</si>
  <si>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</si>
  <si>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</si>
  <si>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</si>
  <si>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</si>
  <si>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</si>
  <si>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</si>
  <si>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</si>
  <si>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</si>
  <si>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</si>
  <si>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</si>
  <si>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</si>
  <si>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</si>
  <si>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</si>
  <si>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</si>
  <si>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</si>
  <si>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</si>
  <si>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</si>
  <si>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</si>
  <si>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</si>
  <si>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</si>
  <si>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</si>
  <si>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</si>
  <si>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</si>
  <si>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</si>
  <si>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</si>
  <si>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</si>
  <si>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</si>
  <si>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</si>
  <si>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</si>
  <si>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</si>
  <si>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</si>
  <si>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</si>
  <si>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</si>
  <si>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</si>
  <si>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</si>
  <si>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</si>
  <si>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</si>
  <si>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</si>
  <si>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</si>
  <si>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</si>
  <si>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</si>
  <si>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</si>
  <si>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</si>
  <si>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</si>
  <si>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</si>
  <si>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</si>
  <si>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</si>
  <si>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</si>
  <si>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</si>
  <si>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</si>
  <si>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</si>
  <si>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</si>
  <si>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</si>
  <si>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</si>
  <si>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</si>
  <si>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</si>
  <si>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</si>
  <si>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</si>
  <si>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</si>
  <si>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</si>
  <si>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</si>
  <si>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</si>
  <si>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</si>
  <si>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</si>
  <si>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</si>
  <si>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</si>
  <si>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</si>
  <si>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</si>
  <si>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</si>
  <si>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</si>
  <si>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</si>
  <si>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</si>
  <si>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</si>
  <si>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</si>
  <si>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</si>
  <si>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</si>
  <si>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</si>
  <si>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</si>
  <si>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</si>
  <si>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</si>
  <si>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</si>
  <si>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</si>
  <si>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</si>
  <si>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</si>
  <si>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</si>
  <si>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</si>
  <si>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</si>
  <si>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</si>
  <si>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</si>
  <si>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</si>
  <si>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</si>
  <si>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</si>
  <si>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</si>
  <si>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</si>
  <si>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</si>
  <si>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</si>
  <si>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</si>
  <si>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</si>
  <si>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</si>
  <si>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</si>
  <si>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</si>
  <si>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</si>
  <si>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</si>
  <si>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</si>
  <si>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</si>
  <si>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</si>
  <si>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</si>
  <si>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</si>
  <si>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</si>
  <si>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</si>
  <si>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</si>
  <si>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</si>
  <si>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</si>
  <si>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</si>
  <si>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</si>
  <si>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</si>
  <si>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</si>
  <si>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</si>
  <si>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</si>
  <si>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</si>
  <si>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</si>
  <si>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</si>
  <si>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</si>
  <si>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</si>
  <si>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</si>
  <si>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</si>
  <si>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</si>
  <si>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</si>
  <si>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</si>
  <si>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</si>
  <si>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</si>
  <si>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</si>
  <si>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</si>
  <si>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</si>
  <si>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</si>
  <si>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</si>
  <si>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</si>
  <si>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</si>
  <si>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</si>
  <si>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</si>
  <si>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</si>
  <si>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</si>
  <si>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</si>
  <si>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</si>
  <si>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</si>
  <si>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</si>
  <si>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</si>
  <si>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</si>
  <si>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</si>
  <si>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</si>
  <si>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</si>
  <si>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</si>
  <si>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</si>
  <si>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</si>
  <si>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</si>
  <si>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</si>
  <si>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</si>
  <si>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</si>
  <si>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</si>
  <si>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</si>
  <si>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</si>
  <si>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</si>
  <si>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</si>
  <si>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</si>
  <si>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</si>
  <si>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</si>
  <si>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</si>
  <si>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</si>
  <si>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</si>
  <si>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</si>
  <si>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</si>
  <si>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</si>
  <si>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</si>
  <si>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</si>
  <si>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</si>
  <si>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</si>
  <si>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</si>
  <si>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</si>
  <si>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</si>
  <si>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</si>
  <si>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</si>
  <si>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</si>
  <si>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</si>
  <si>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</si>
  <si>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</si>
  <si>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</si>
  <si>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</si>
  <si>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</si>
  <si>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</si>
  <si>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</si>
  <si>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</si>
  <si>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</si>
  <si>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</si>
  <si>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</si>
  <si>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</si>
  <si>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</si>
  <si>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</si>
  <si>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</si>
  <si>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</si>
  <si>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</si>
  <si>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</si>
  <si>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</si>
  <si>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</si>
  <si>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</si>
  <si>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</si>
  <si>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</si>
  <si>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</si>
  <si>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</si>
  <si>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</si>
  <si>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</si>
  <si>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</si>
  <si>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</si>
  <si>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</si>
  <si>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</si>
  <si>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</si>
  <si>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</si>
  <si>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</si>
  <si>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</si>
  <si>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</si>
  <si>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</si>
  <si>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</si>
  <si>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</si>
  <si>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</si>
  <si>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</si>
  <si>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</si>
  <si>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</si>
  <si>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</si>
  <si>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</si>
  <si>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</si>
  <si>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</si>
  <si>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</si>
  <si>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</si>
  <si>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</si>
  <si>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</si>
  <si>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</si>
  <si>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</si>
  <si>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</si>
  <si>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</si>
  <si>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</si>
  <si>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</si>
  <si>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</si>
  <si>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</si>
  <si>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</si>
  <si>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</si>
  <si>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</si>
  <si>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</si>
  <si>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</si>
  <si>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</si>
  <si>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</si>
  <si>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</si>
  <si>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</si>
  <si>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</si>
  <si>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</si>
  <si>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</si>
  <si>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</si>
  <si>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</si>
  <si>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</si>
  <si>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</si>
  <si>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</si>
  <si>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</si>
  <si>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</si>
  <si>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</si>
  <si>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</si>
  <si>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</si>
  <si>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</si>
  <si>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</si>
  <si>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</si>
  <si>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</si>
  <si>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</si>
  <si>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</si>
  <si>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</si>
  <si>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</si>
  <si>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</si>
  <si>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</si>
  <si>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</si>
  <si>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</si>
  <si>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</si>
  <si>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</si>
  <si>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</si>
  <si>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</si>
  <si>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</si>
  <si>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</si>
  <si>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</si>
  <si>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</si>
  <si>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</si>
  <si>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</si>
  <si>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</si>
  <si>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</si>
  <si>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</si>
  <si>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</si>
  <si>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</si>
  <si>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</si>
  <si>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</si>
  <si>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</si>
  <si>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</si>
  <si>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</si>
  <si>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</si>
  <si>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</si>
  <si>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</si>
  <si>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</si>
  <si>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</si>
  <si>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</si>
  <si>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</si>
  <si>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</si>
  <si>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</si>
  <si>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</si>
  <si>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</si>
  <si>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</si>
  <si>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</si>
  <si>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</si>
  <si>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</si>
  <si>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</si>
  <si>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</si>
  <si>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</si>
  <si>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</si>
  <si>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</si>
  <si>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</si>
  <si>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</si>
  <si>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</si>
  <si>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Other items</t>
  </si>
  <si>
    <t>On-balance sheet amount</t>
  </si>
  <si>
    <t>Off-balance sheet amount</t>
  </si>
  <si>
    <t>RWAs</t>
  </si>
  <si>
    <t>RWA density</t>
  </si>
  <si>
    <t>Exposures before CCF and CRM</t>
  </si>
  <si>
    <t>Exposures post CCF and CRM</t>
  </si>
  <si>
    <t>RWAs and RWA density</t>
  </si>
  <si>
    <t>In calculation of credit risk capital requirement, the Group took into consideration the following guarantees as credit risk mitigation at the end of 2020: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</si>
  <si>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Risk weight</t>
  </si>
  <si>
    <r>
      <t>Of which unrated</t>
    </r>
    <r>
      <rPr>
        <b/>
        <vertAlign val="superscript"/>
        <sz val="8"/>
        <rFont val="Arial"/>
        <family val="2"/>
        <charset val="238"/>
      </rPr>
      <t>1</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</si>
  <si>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</si>
  <si>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</si>
  <si>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</si>
  <si>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</si>
  <si>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</si>
  <si>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</si>
  <si>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</si>
  <si>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</si>
  <si>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</si>
  <si>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</si>
  <si>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</si>
  <si>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</si>
  <si>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</si>
  <si>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</si>
  <si>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</si>
  <si>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</si>
  <si>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</si>
  <si>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</si>
  <si>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</si>
  <si>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</si>
  <si>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</si>
  <si>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</si>
  <si>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</si>
  <si>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</si>
  <si>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</si>
  <si>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</si>
  <si>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</si>
  <si>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</si>
  <si>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</si>
  <si>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</si>
  <si>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</si>
  <si>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</si>
  <si>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</si>
  <si>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</si>
  <si>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</si>
  <si>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</si>
  <si>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</si>
  <si>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</si>
  <si>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</si>
  <si>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</si>
  <si>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</si>
  <si>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</si>
  <si>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</si>
  <si>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</si>
  <si>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</si>
  <si>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</si>
  <si>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</si>
  <si>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</si>
  <si>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</si>
  <si>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</si>
  <si>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</si>
  <si>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</si>
  <si>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</si>
  <si>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</si>
  <si>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</si>
  <si>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</si>
  <si>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</si>
  <si>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</si>
  <si>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</si>
  <si>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</si>
  <si>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</si>
  <si>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</si>
  <si>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</si>
  <si>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</si>
  <si>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</si>
  <si>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</si>
  <si>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</si>
  <si>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</si>
  <si>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</si>
  <si>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</si>
  <si>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</si>
  <si>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</si>
  <si>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</si>
  <si>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</si>
  <si>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</si>
  <si>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</si>
  <si>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</si>
  <si>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</si>
  <si>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</si>
  <si>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</si>
  <si>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</si>
  <si>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RWEAs</t>
  </si>
  <si>
    <t>Market risk is the risk that movements in market risk factors, including foreign exchange rates, commodity prices, interest rates, credit spreads and equity prices will reduce the group’s income or the value of its portfolios.</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</si>
  <si>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</si>
  <si>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</si>
  <si>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</si>
  <si>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</si>
  <si>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</si>
  <si>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</si>
  <si>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</si>
  <si>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</si>
  <si>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</si>
  <si>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</si>
  <si>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</si>
  <si>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</si>
  <si>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</si>
  <si>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</si>
  <si>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</si>
  <si>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</si>
  <si>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</si>
  <si>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</si>
  <si>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</si>
  <si>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</si>
  <si>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</si>
  <si>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</si>
  <si>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</si>
  <si>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</si>
  <si>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</si>
  <si>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</si>
  <si>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</si>
  <si>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</si>
  <si>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</si>
  <si>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</si>
  <si>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</si>
  <si>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</si>
  <si>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</si>
  <si>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</si>
  <si>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</si>
  <si>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</si>
  <si>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</si>
  <si>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</si>
  <si>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</si>
  <si>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</si>
  <si>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</si>
  <si>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</si>
  <si>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</si>
  <si>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</si>
  <si>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</si>
  <si>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</si>
  <si>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</si>
  <si>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</si>
  <si>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</si>
  <si>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</si>
  <si>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</si>
  <si>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</si>
  <si>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</si>
  <si>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</si>
  <si>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</si>
  <si>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</si>
  <si>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</si>
  <si>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</si>
  <si>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</si>
  <si>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</si>
  <si>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</si>
  <si>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</si>
  <si>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</si>
  <si>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</si>
  <si>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</si>
  <si>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</si>
  <si>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</si>
  <si>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</si>
  <si>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</si>
  <si>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</si>
  <si>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</si>
  <si>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</si>
  <si>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</si>
  <si>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</si>
  <si>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</si>
  <si>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</si>
  <si>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</si>
  <si>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</si>
  <si>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</si>
  <si>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</si>
  <si>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</si>
  <si>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</si>
  <si>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</si>
  <si>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</si>
  <si>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</si>
  <si>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</si>
  <si>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</si>
  <si>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</si>
  <si>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</si>
  <si>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</si>
  <si>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</si>
  <si>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</si>
  <si>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</si>
  <si>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</si>
  <si>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</si>
  <si>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</si>
  <si>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</si>
  <si>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</si>
  <si>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</si>
  <si>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</si>
  <si>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</si>
  <si>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</si>
  <si>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</si>
  <si>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</si>
  <si>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</si>
  <si>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</si>
  <si>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</si>
  <si>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</si>
  <si>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</si>
  <si>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</si>
  <si>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</si>
  <si>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</si>
  <si>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</si>
  <si>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</si>
  <si>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</si>
  <si>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</si>
  <si>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</si>
  <si>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</si>
  <si>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</si>
  <si>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</si>
  <si>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</si>
  <si>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</si>
  <si>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</si>
  <si>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</si>
  <si>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</si>
  <si>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</si>
  <si>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</si>
  <si>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</si>
  <si>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</si>
  <si>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</si>
  <si>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</si>
  <si>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</si>
  <si>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</si>
  <si>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</si>
  <si>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</si>
  <si>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</si>
  <si>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</si>
  <si>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</si>
  <si>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</si>
  <si>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</si>
  <si>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</si>
  <si>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</si>
  <si>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</si>
  <si>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</si>
  <si>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</si>
  <si>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</si>
  <si>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</si>
  <si>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</si>
  <si>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</si>
  <si>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</si>
  <si>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</si>
  <si>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</si>
  <si>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</si>
  <si>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</si>
  <si>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</si>
  <si>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</si>
  <si>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</si>
  <si>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</si>
  <si>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</si>
  <si>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</si>
  <si>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</si>
  <si>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</si>
  <si>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</si>
  <si>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</si>
  <si>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</si>
  <si>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</si>
  <si>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</si>
  <si>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</si>
  <si>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</si>
  <si>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31.12.2023</t>
  </si>
  <si>
    <t>TOTAL</t>
  </si>
  <si>
    <t>Use of standardisd approach</t>
  </si>
  <si>
    <t>Placements with other banks</t>
  </si>
  <si>
    <t>Provisions</t>
  </si>
  <si>
    <t>Liabilities directly associated with assets classified as held-for-sale</t>
  </si>
  <si>
    <t>Luxemburg</t>
  </si>
  <si>
    <t>Great-Britain</t>
  </si>
  <si>
    <t>Croatia</t>
  </si>
  <si>
    <t>Netherland</t>
  </si>
  <si>
    <t>Slovenia</t>
  </si>
  <si>
    <t>Loans mandatorily at fair value through profit or loss</t>
  </si>
  <si>
    <t xml:space="preserve">The table contains changes in the stock of "defaulted" in accordance with the Article 178 of CRR. </t>
  </si>
  <si>
    <t>Uzbekistan</t>
  </si>
  <si>
    <t>Ukrain</t>
  </si>
  <si>
    <t>31.12.2024</t>
  </si>
  <si>
    <t>30.09.2024</t>
  </si>
  <si>
    <t>30.06.2024</t>
  </si>
  <si>
    <t>31.03.2024</t>
  </si>
  <si>
    <t>HUF</t>
  </si>
  <si>
    <t>EUR+BGN</t>
  </si>
  <si>
    <t>USD</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</si>
  <si>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</si>
  <si>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</si>
  <si>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</si>
  <si>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t>Loans at amorized amortized cost</t>
  </si>
  <si>
    <t>Assets classified as held-for-sale held for sale</t>
  </si>
  <si>
    <t>In line with the 2nd sophistication category - based on the banking group's size, regional expansion, and activity - the Bank applies both income-based (change in the net interest income - ΔNII) and economic value-based (change in the economic value of equity – ΔEVE) approaches for the determination of the exposure to interest rate risk in the banking book.
The modelling was carried out within the framework outlined in the EBA Guideline and in internal regulations. The Bank applies dynamic cash-flow modelling with constant balance sheet assumption in the case of ΔNII, and run-off balance sheet assumption in the case of ΔEVE. The individual cash-flows are dynamically recalculated for each scenario along the behavioral functions characterized by the scenario. The exposure is determined for the 6 standard EBA yield shock scenarios, using the shock values defined in the EBA Guideline.
The EVE, NII and BPV sensitivity calculations for securities valued are fair value are performed on a monthly basis and complemented with ad-hoc reports for the management.
In the case of loans with fixed interest rate, we assumed that in the case of a rising interest rate environment the propensity to prepay the loans decreases, while in a declining interest rate environment it increases. Given that we do not have a relevant time series of sufficient length for statistical estimation, we used the 2016 BIS standard multipliers (80%/120%) for the EBA scenarios. If the 5 year yield increases/decreases compared to that of the base scenario, the historical prepayment rates are reduced/increased by 20%.
For the determination of the run-off profile of non-maturing deposits, we distinguished between 3 categories: core, regrouping- and repricing parts. The core stock is defined as the part of non-maturing deposits that are not expected to migrate into time deposits or to be repriced (i.e., remain within the bank at a low interest rate). The regrouping part is determined based on the historical sight deposit ratio (as function of term deposit interest rates); we consider the sight deposit ratio corresponding to a term deposit rate increased by the amount of the EBA parallel up yield shock the part which is not expected to migrate. The repricing part is modelled by the interest rate elasticity of sight deposits, using linear regression where the explanatory variable is the term deposit interest rate. The core part is considered the part of non-maturing deposits, that neither regroup to time deposits, nor is repriced.</t>
  </si>
  <si>
    <t>6a</t>
  </si>
  <si>
    <t>6b</t>
  </si>
  <si>
    <t>31.12.2025</t>
  </si>
  <si>
    <t>31.03.2025</t>
  </si>
  <si>
    <t>4a</t>
  </si>
  <si>
    <t>Total risk exposure pre-floor</t>
  </si>
  <si>
    <t>Common Equity Tier 1 ratio (%)</t>
  </si>
  <si>
    <t>5a</t>
  </si>
  <si>
    <t>Not applicable</t>
  </si>
  <si>
    <t>5b</t>
  </si>
  <si>
    <t>Common Equity Tier 1 ratio considering unfloored TREA (%)</t>
  </si>
  <si>
    <t>Tier 1 ratio (%)</t>
  </si>
  <si>
    <t>Tier 1 ratio considering unfloored TREA (%)</t>
  </si>
  <si>
    <t>7a</t>
  </si>
  <si>
    <t>7b</t>
  </si>
  <si>
    <t>Total capital ratio considering unfloored TREA (%)</t>
  </si>
  <si>
    <t>EU 7e</t>
  </si>
  <si>
    <t>EU 7f</t>
  </si>
  <si>
    <t>EU 7g</t>
  </si>
  <si>
    <t>The capital requirement calculation of the Group for 2025 is based on IFRS data. The prudential filters and deductions have been applied in line with the CRR during the calculation of regulatory capital. The Group applied standardized capital calculation method regarding credit and market risk, standardized measurement approach (SMA) regarding the operational risk.</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</si>
  <si>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</si>
  <si>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</si>
  <si>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</si>
  <si>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</si>
  <si>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</si>
  <si>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</si>
  <si>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</si>
  <si>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</si>
  <si>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Of which exposures to a CCP</t>
  </si>
  <si>
    <t>Of which other CCR</t>
  </si>
  <si>
    <t>Credit valuation adjustments risk - CVA risk</t>
  </si>
  <si>
    <t xml:space="preserve">  Of which the standardised approach (SA)</t>
  </si>
  <si>
    <t>EU 10b</t>
  </si>
  <si>
    <t xml:space="preserve">  Of which the basic approach (F-BA and R-BA)</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</si>
  <si>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</si>
  <si>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</si>
  <si>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</si>
  <si>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</si>
  <si>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</si>
  <si>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</si>
  <si>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</si>
  <si>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</si>
  <si>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</si>
  <si>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Of which the Alternative standardised approach (A-SA)</t>
  </si>
  <si>
    <t>EU 21a</t>
  </si>
  <si>
    <t>Of which the Simplified standardised approach (S-SA)</t>
  </si>
  <si>
    <t xml:space="preserve">Of which Alternative Internal Model Approach  (A-IMA) </t>
  </si>
  <si>
    <t>EU 22a</t>
  </si>
  <si>
    <t>Large exposures</t>
  </si>
  <si>
    <t>Reclassifications between the trading and non-trading books</t>
  </si>
  <si>
    <t>EU 24a</t>
  </si>
  <si>
    <t>Exposures to crypto-assets</t>
  </si>
  <si>
    <t>Amounts below the thresholds for deduction (subject
to 250% risk weight)</t>
  </si>
  <si>
    <t>Output floor applied (%)</t>
  </si>
  <si>
    <t>Floor adjustment (before application of transitional cap)</t>
  </si>
  <si>
    <t>Floor adjustment (after application of transitional cap)</t>
  </si>
  <si>
    <t>30.09.2025</t>
  </si>
  <si>
    <t>30.06.2025</t>
  </si>
  <si>
    <t>Cash balances at central banks and other demand deposits</t>
  </si>
  <si>
    <t>Opening balance - 31.12.2024</t>
  </si>
  <si>
    <t>Closing balance - 31.12.2025  (6 =1 + 2 - 3 - 4 + 5)</t>
  </si>
  <si>
    <t xml:space="preserve">Non-central government public sector entities </t>
  </si>
  <si>
    <t xml:space="preserve">    Regional governments or local authorities</t>
  </si>
  <si>
    <t xml:space="preserve">    Public sector entities</t>
  </si>
  <si>
    <t xml:space="preserve">     Of which: Specialised Lending</t>
  </si>
  <si>
    <t>Subordinated debt exposures and equity</t>
  </si>
  <si>
    <t xml:space="preserve">     Subordinated debt exposures</t>
  </si>
  <si>
    <t xml:space="preserve">     Equity</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</si>
  <si>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</si>
  <si>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</si>
  <si>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</si>
  <si>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</si>
  <si>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</si>
  <si>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 xml:space="preserve">    Acquisition, Development and Construction (ADC)</t>
  </si>
  <si>
    <t>Claims on institutions and corporates with a short-term credit assessment</t>
  </si>
  <si>
    <t>Collective investment undertakings (CIU)</t>
  </si>
  <si>
    <t>not applicable</t>
  </si>
  <si>
    <t>in HUF million</t>
  </si>
  <si>
    <t>1 “of which unrated” column contains the expousres which do not have external credit ratings.</t>
  </si>
  <si>
    <t xml:space="preserve">      Subordinated debt exposures</t>
  </si>
  <si>
    <t>Secured by mortgages on immovable property and ADC exposures</t>
  </si>
  <si>
    <t xml:space="preserve">         no loan splitting applied</t>
  </si>
  <si>
    <t xml:space="preserve">         loan splitting applied (secured)</t>
  </si>
  <si>
    <t xml:space="preserve">         loan splitting applied (unsecured)</t>
  </si>
  <si>
    <t xml:space="preserve">   Secured by mortgages on residential immovable property - IPRE</t>
  </si>
  <si>
    <t xml:space="preserve">   Secured by mortgages on commercial immovable property - non IPRE</t>
  </si>
  <si>
    <t xml:space="preserve">        no loan splitting applied</t>
  </si>
  <si>
    <t xml:space="preserve">        loan splitting applied (secured)</t>
  </si>
  <si>
    <t xml:space="preserve">        loan splitting applied (unsecured)</t>
  </si>
  <si>
    <t>Sensitivity-based method</t>
  </si>
  <si>
    <t>General interest rate risk (GIRR)</t>
  </si>
  <si>
    <t>Equity risk (EQU)</t>
  </si>
  <si>
    <t>Commodity risk (COM)</t>
  </si>
  <si>
    <t>Foreign exchange risk (FX)</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</si>
  <si>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</si>
  <si>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</si>
  <si>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</si>
  <si>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 xml:space="preserve">Default risk </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</si>
  <si>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</si>
  <si>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</si>
  <si>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</si>
  <si>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</si>
  <si>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</si>
  <si>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</si>
  <si>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Total OFR ASA</t>
  </si>
  <si>
    <t> </t>
  </si>
  <si>
    <t>EU 1</t>
  </si>
  <si>
    <t>1a</t>
  </si>
  <si>
    <t>1b</t>
  </si>
  <si>
    <t>1c</t>
  </si>
  <si>
    <t>1d</t>
  </si>
  <si>
    <t>2d</t>
  </si>
  <si>
    <t>3b</t>
  </si>
  <si>
    <t>EU 3c</t>
  </si>
  <si>
    <t>EU 6c</t>
  </si>
  <si>
    <t xml:space="preserve">Aggregation of systematic components of CVA risk </t>
  </si>
  <si>
    <t>Aggregation of idiosyncratic components of CVA risk</t>
  </si>
  <si>
    <t>Components of Own Funds Requirements</t>
  </si>
  <si>
    <t xml:space="preserve">Own funds requirements </t>
  </si>
  <si>
    <t>CVA 1 – Credit valuation adjustment risk under the Reduced Basic Approach (R-BA)</t>
  </si>
  <si>
    <t>CVA risk</t>
  </si>
  <si>
    <t>CVA1</t>
  </si>
  <si>
    <t>Credit valuation adjustment risk under the Reduced Basic Approach (R-BA)</t>
  </si>
  <si>
    <t>OR3 – Operational risk own funds requirements and risk exposure amounts</t>
  </si>
  <si>
    <t>Operational risk own funds requirements and risk exposure amounts</t>
  </si>
  <si>
    <t>OR2</t>
  </si>
  <si>
    <t>OR3</t>
  </si>
  <si>
    <t>Business Indicator, components and subcomponents</t>
  </si>
  <si>
    <t>OR2 – Business Indicator, components and subcomponents</t>
  </si>
  <si>
    <t>30.09.2023</t>
  </si>
  <si>
    <t>Ten-year average</t>
  </si>
  <si>
    <t>Using €20,000 threshold</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</si>
  <si>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</si>
  <si>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</si>
  <si>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</si>
  <si>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</si>
  <si>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</si>
  <si>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</si>
  <si>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</si>
  <si>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OR1 -Operational risk losses</t>
  </si>
  <si>
    <t>Interest, lease and dividend component (ILDC)</t>
  </si>
  <si>
    <t>ILDC related to the individual institution/consolidated Group (excluding entities considered by Article 314(3)</t>
  </si>
  <si>
    <t>Interest and lease income</t>
  </si>
  <si>
    <t>Interest and lease expense</t>
  </si>
  <si>
    <t>Total assets/Asset component</t>
  </si>
  <si>
    <t>Dividend income/ dividend component</t>
  </si>
  <si>
    <t>Services component (SC)</t>
  </si>
  <si>
    <t>Fee and commission income</t>
  </si>
  <si>
    <t>Fee and commission expense</t>
  </si>
  <si>
    <t>Other operating income</t>
  </si>
  <si>
    <t>Other operating expense</t>
  </si>
  <si>
    <t>Financial component (FC)</t>
  </si>
  <si>
    <t>Net profit or loss applicable to trading book (TB)</t>
  </si>
  <si>
    <t>Net profit or loss applicable to banking book (BB)</t>
  </si>
  <si>
    <t>Approach followed  to determine the TB/BB boundary (PBA or accounting approach)</t>
  </si>
  <si>
    <t>Business Indicator (BI)</t>
  </si>
  <si>
    <t>Business indicator component (BIC)</t>
  </si>
  <si>
    <t>BI gross of excluded divested activities</t>
  </si>
  <si>
    <t>Reduction in BI due to excluded divested activities</t>
  </si>
  <si>
    <t>Impact in BI of mergers/acquisitions</t>
  </si>
  <si>
    <t>Disclosure on the BI:</t>
  </si>
  <si>
    <t xml:space="preserve">Business Indicator Component (BIC) </t>
  </si>
  <si>
    <t>Alternative Standardised Approach (ASA) Own Funds Requirements (OROF) under Article 314(4)</t>
  </si>
  <si>
    <t xml:space="preserve">Not applicable </t>
  </si>
  <si>
    <t>Minimum Required Operational Risk Own Funds Requirements (OROF)</t>
  </si>
  <si>
    <t>Operational Risk Exposure Amounts (REA)</t>
  </si>
  <si>
    <t>BI and its subcomponents</t>
  </si>
  <si>
    <t>Operational risk losses</t>
  </si>
  <si>
    <t>dEVE - 31.12.2025</t>
  </si>
  <si>
    <t>dNII - 31.12.2025</t>
  </si>
  <si>
    <t>OTP Bank Disclosure on consolidated basis</t>
  </si>
  <si>
    <t>Average value</t>
  </si>
  <si>
    <t>Montenegro</t>
  </si>
  <si>
    <t>Russia</t>
  </si>
  <si>
    <t>The encumbrances of OTP Bank's assets and received collateral mainly arise from derivative transactions, repo agreements, the Growth Loan Program (NHP) provided by the MNB, and the secured loan provided by the MNB.
Behind the repo transactions, US T-bills,  Serbia Government bonds and HUF government bonds issued by Hungary represent the largest value of the collateral, while the collateral for the secured loan provided by the MNB is mortgage bonds and corporate loans secured by the MNB.
The collateral for NHP funds is partly the loans refinanced with the funds themselves, and partly the mortgage bonds issued by OTP Jelzálogbank in the books of OTP Bank.
Charges due to derivative transactions are mainly due to CIRS transactions, the market value of which may fluctuate depending on the exchange rate (although the sensitivity decreased significantly after the forint conversion). Other locks, e.g. the value of collaterals from securities lending and to be provided to VISA and Mastercard is not significant compared to the Bank's securities portfolio.
According to CRR, among the encumbered assets, we can consider Hungarian HUF notes, US T-bills, and the Euro MOL bond as HQLA.
Median exposure is obtained as the average of the 2 middle values according to the balance sheet total from the last 4 quarters, i.e. the quarter with the smallest and the largest balance sheet total is excluded.
The Bank's stock of secured liabilities decreased during the year, thereof the secured loan provided by the MNB amounted to HUF 14 billion. The value of encumbrances from NHP sources decreased by HUF 33 billion by the end of 2025.
At the end of the year, there was no significant over-leveraging for any of the instruments.
The ISDA/CSA agreement defines the methodology for determining the collateral value to be posted for derivative transactions with all key counterparties. For derivative exposures, if the aggregated current market value of the derivative positions concluded with the counterparty - calculated by the designated calculation agent - results in a negative NPV, the corresponding amount must be posted to the margin account maintained by the counterparty.
In respect of the items recognized under other assets in the balance sheet, OTP Bank does not consider its cash balance, intangible assets, tangible assets, or inventories subject to encumbrance.</t>
  </si>
  <si>
    <t>OTP only uses the items in the LCR table to calculate the liquidity ratio. The impact of the change in the net long-term subsidiary funding position was neutral. The moderating yield environment contributed to an increase in the HQLA portfolio, while movements in the EUR/HUF exchange rate exerted a reducing effect on the size of the HQLA stock, which was further worsened by the capital market transactions carried out during the year. As a result, the stock of High-Quality Liquid assets (HQLA) decreased. Furthermore, the increase in business activity led to higher net outflows. 
The LCR buffer above the 100% regulatory level reached EUR 5.5 billion in the fourth quarter of 2025.
The robustness characteristic of the funding profile dominated by customer deposits has persisted in the recent period as well, and the funding risk remains low due to the low concentration on the liability side.
The liquidity risk associated with derivative exposures remains low compared to the size of OTP. Thanks to the significant volume of total foreign exchange reserves and the well-functioning foreign exchange swap market, OTP can enforce the aspects of efficient liquid asset portfolio management.</t>
  </si>
  <si>
    <r>
      <rPr>
        <vertAlign val="superscript"/>
        <sz val="8"/>
        <rFont val="Arial"/>
        <family val="2"/>
        <charset val="238"/>
      </rPr>
      <t>1</t>
    </r>
    <r>
      <rPr>
        <sz val="8"/>
        <rFont val="Arial"/>
        <family val="2"/>
        <charset val="238"/>
      </rPr>
      <t>Contains partially or fully repaid stocks and FX impact</t>
    </r>
  </si>
  <si>
    <t>Exposure value post-CRM</t>
  </si>
  <si>
    <t>Others</t>
  </si>
  <si>
    <t>Of which non-performing exposures</t>
  </si>
  <si>
    <t>accounting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</si>
</sst>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Ft&quot;_-;\-* #,##0.00\ &quot;Ft&quot;_-;_-* &quot;-&quot;??\ &quot;Ft&quot;_-;_-@_-"/>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b/>
      <u/>
      <sz val="12"/>
      <color theme="9" tint="-0.249977111117893"/>
      <name val="Arial"/>
      <family val="2"/>
      <charset val="238"/>
    </font>
    <font>
      <sz val="11"/>
      <color theme="0"/>
      <name val="Calibri"/>
      <family val="2"/>
      <scheme val="minor"/>
    </font>
    <font>
      <b/>
      <sz val="8"/>
      <color theme="8"/>
      <name val="Arial"/>
      <family val="2"/>
      <charset val="238"/>
    </font>
    <font>
      <sz val="10"/>
      <name val="Arial"/>
      <family val="2"/>
    </font>
    <font>
      <b/>
      <sz val="12"/>
      <name val="Arial"/>
      <family val="2"/>
    </font>
    <font>
      <b/>
      <sz val="20"/>
      <name val="Arial"/>
      <family val="2"/>
    </font>
    <font>
      <b/>
      <sz val="10"/>
      <name val="Arial"/>
      <family val="2"/>
    </font>
    <font>
      <u/>
      <sz val="8"/>
      <color theme="10"/>
      <name val="Arial"/>
      <family val="2"/>
      <charset val="238"/>
    </font>
    <font>
      <b/>
      <u/>
      <sz val="8"/>
      <color theme="9" tint="-0.249977111117893"/>
      <name val="Arial"/>
      <family val="2"/>
      <charset val="238"/>
    </font>
    <font>
      <sz val="11"/>
      <color theme="1"/>
      <name val="Segoe UI"/>
      <family val="2"/>
    </font>
    <font>
      <sz val="10"/>
      <name val="Arial"/>
      <family val="2"/>
      <charset val="23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indexed="9"/>
        <bgColor indexed="64"/>
      </patternFill>
    </fill>
    <fill>
      <patternFill patternType="solid">
        <fgColor indexed="42"/>
        <bgColor indexed="64"/>
      </patternFill>
    </fill>
  </fills>
  <borders count="32">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s>
  <cellStyleXfs count="122">
    <xf numFmtId="0" fontId="0" fillId="0" borderId="0"/>
    <xf numFmtId="9" fontId="6" fillId="0" borderId="0" applyFont="0" applyFill="0" applyBorder="0" applyAlignment="0" applyProtection="0"/>
    <xf numFmtId="0" fontId="7" fillId="0" borderId="0"/>
    <xf numFmtId="0" fontId="21" fillId="0" borderId="0">
      <alignment horizontal="left" vertical="center" wrapText="1"/>
    </xf>
    <xf numFmtId="0" fontId="26" fillId="0" borderId="0" applyNumberFormat="0" applyFill="0" applyBorder="0" applyAlignment="0" applyProtection="0"/>
    <xf numFmtId="0" fontId="5" fillId="0" borderId="0"/>
    <xf numFmtId="167" fontId="5"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4" fillId="0" borderId="0"/>
    <xf numFmtId="43" fontId="6" fillId="0" borderId="0" applyFont="0" applyFill="0" applyBorder="0" applyAlignment="0" applyProtection="0"/>
    <xf numFmtId="0" fontId="6" fillId="0" borderId="0"/>
    <xf numFmtId="0" fontId="36" fillId="0" borderId="0"/>
    <xf numFmtId="0" fontId="36" fillId="0" borderId="0">
      <alignment vertical="center"/>
    </xf>
    <xf numFmtId="0" fontId="37" fillId="0" borderId="0" applyNumberFormat="0" applyFill="0" applyBorder="0" applyAlignment="0" applyProtection="0"/>
    <xf numFmtId="0" fontId="36" fillId="0" borderId="0">
      <alignment vertical="center"/>
    </xf>
    <xf numFmtId="3" fontId="36" fillId="6" borderId="29" applyFont="0">
      <alignment horizontal="right" vertical="center"/>
      <protection locked="0"/>
    </xf>
    <xf numFmtId="0" fontId="38" fillId="5" borderId="31" applyNumberFormat="0" applyFill="0" applyBorder="0" applyAlignment="0" applyProtection="0">
      <alignment horizontal="left"/>
    </xf>
    <xf numFmtId="0" fontId="39" fillId="5" borderId="30" applyFont="0" applyBorder="0">
      <alignment horizontal="center" wrapText="1"/>
    </xf>
    <xf numFmtId="0" fontId="42" fillId="0" borderId="0"/>
    <xf numFmtId="0" fontId="3" fillId="0" borderId="0"/>
    <xf numFmtId="167" fontId="3" fillId="0" borderId="0" applyFont="0" applyFill="0" applyBorder="0" applyAlignment="0" applyProtection="0"/>
    <xf numFmtId="0" fontId="3" fillId="0" borderId="0"/>
    <xf numFmtId="43" fontId="6"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43" fontId="2" fillId="0" borderId="0" applyFont="0" applyFill="0" applyBorder="0" applyAlignment="0" applyProtection="0"/>
    <xf numFmtId="0" fontId="43" fillId="0" borderId="0"/>
    <xf numFmtId="0" fontId="6" fillId="0" borderId="0"/>
    <xf numFmtId="0" fontId="26" fillId="0" borderId="0" applyNumberFormat="0" applyFill="0" applyBorder="0" applyAlignment="0" applyProtection="0"/>
    <xf numFmtId="9" fontId="6"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7" fillId="0" borderId="0"/>
    <xf numFmtId="0" fontId="6" fillId="0" borderId="0"/>
    <xf numFmtId="0" fontId="2" fillId="0" borderId="0"/>
    <xf numFmtId="167" fontId="2"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9" fontId="43" fillId="0" borderId="0" applyFont="0" applyFill="0" applyBorder="0" applyAlignment="0" applyProtection="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167"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6" fillId="0" borderId="0" applyFont="0" applyFill="0" applyBorder="0" applyAlignment="0" applyProtection="0"/>
    <xf numFmtId="0" fontId="2" fillId="0" borderId="0"/>
    <xf numFmtId="0" fontId="6" fillId="0" borderId="0"/>
    <xf numFmtId="9" fontId="6"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43" fontId="6" fillId="0" borderId="0" applyFont="0" applyFill="0" applyBorder="0" applyAlignment="0" applyProtection="0"/>
    <xf numFmtId="0" fontId="2" fillId="0" borderId="0"/>
    <xf numFmtId="0" fontId="1" fillId="0" borderId="0"/>
    <xf numFmtId="167" fontId="1" fillId="0" borderId="0" applyFont="0" applyFill="0" applyBorder="0" applyAlignment="0" applyProtection="0"/>
    <xf numFmtId="0" fontId="1" fillId="0" borderId="0"/>
    <xf numFmtId="43" fontId="6" fillId="0" borderId="0" applyFont="0" applyFill="0" applyBorder="0" applyAlignment="0" applyProtection="0"/>
  </cellStyleXfs>
  <cellXfs count="526">
    <xf numFmtId="0" fontId="0" fillId="0" borderId="0" xfId="0"/>
    <xf numFmtId="0" fontId="9" fillId="0" borderId="0" xfId="0" applyFont="1"/>
    <xf numFmtId="0" fontId="10" fillId="0" borderId="0" xfId="0" applyFont="1"/>
    <xf numFmtId="164" fontId="11" fillId="0" borderId="0" xfId="0" applyNumberFormat="1" applyFont="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right" wrapText="1"/>
    </xf>
    <xf numFmtId="0" fontId="13" fillId="0" borderId="1" xfId="0" applyFont="1" applyBorder="1" applyAlignment="1">
      <alignment horizontal="center" vertical="center" wrapText="1"/>
    </xf>
    <xf numFmtId="0" fontId="14" fillId="0" borderId="0" xfId="0" applyFont="1" applyAlignment="1">
      <alignment horizontal="left"/>
    </xf>
    <xf numFmtId="0" fontId="16" fillId="0" borderId="0" xfId="0" applyFont="1" applyAlignment="1">
      <alignment horizontal="left" vertical="center" wrapText="1" indent="1"/>
    </xf>
    <xf numFmtId="10" fontId="15" fillId="0" borderId="0" xfId="1" applyNumberFormat="1" applyFont="1" applyFill="1" applyBorder="1"/>
    <xf numFmtId="10" fontId="16" fillId="0" borderId="0" xfId="1" applyNumberFormat="1" applyFont="1" applyFill="1" applyBorder="1" applyAlignment="1">
      <alignment horizontal="right" vertical="center"/>
    </xf>
    <xf numFmtId="0" fontId="16" fillId="0" borderId="0" xfId="0" applyFont="1" applyAlignment="1">
      <alignment horizontal="left" vertical="center" wrapText="1" indent="2"/>
    </xf>
    <xf numFmtId="0" fontId="17" fillId="2" borderId="0" xfId="0" applyFont="1" applyFill="1"/>
    <xf numFmtId="0" fontId="9" fillId="0" borderId="0" xfId="0" applyFont="1" applyAlignment="1">
      <alignment vertical="center" wrapText="1"/>
    </xf>
    <xf numFmtId="0" fontId="14" fillId="0" borderId="0" xfId="0" applyFont="1"/>
    <xf numFmtId="14" fontId="13" fillId="0" borderId="1" xfId="0" applyNumberFormat="1" applyFont="1" applyBorder="1" applyAlignment="1">
      <alignment horizontal="center" vertical="center" wrapText="1"/>
    </xf>
    <xf numFmtId="0" fontId="13" fillId="0" borderId="0" xfId="0" applyFont="1" applyAlignment="1">
      <alignment horizontal="left" vertical="center" wrapText="1" indent="1"/>
    </xf>
    <xf numFmtId="0" fontId="13" fillId="0" borderId="3" xfId="0" applyFont="1" applyBorder="1" applyAlignment="1">
      <alignment vertical="center" wrapText="1"/>
    </xf>
    <xf numFmtId="14" fontId="13" fillId="0" borderId="1" xfId="2" applyNumberFormat="1" applyFont="1" applyBorder="1" applyAlignment="1">
      <alignment horizontal="center" vertical="center" wrapText="1"/>
    </xf>
    <xf numFmtId="0" fontId="15" fillId="0" borderId="0" xfId="0" applyFont="1"/>
    <xf numFmtId="0" fontId="15" fillId="0" borderId="0" xfId="0" quotePrefix="1" applyFont="1"/>
    <xf numFmtId="0" fontId="13" fillId="0" borderId="2" xfId="0" applyFont="1" applyBorder="1" applyAlignment="1">
      <alignment horizontal="center"/>
    </xf>
    <xf numFmtId="0" fontId="13" fillId="0" borderId="3" xfId="0" applyFont="1" applyBorder="1" applyAlignment="1">
      <alignment horizontal="center" vertical="center" wrapText="1"/>
    </xf>
    <xf numFmtId="0" fontId="16" fillId="0" borderId="0" xfId="0" applyFont="1" applyAlignment="1">
      <alignment wrapText="1"/>
    </xf>
    <xf numFmtId="0" fontId="13" fillId="0" borderId="0" xfId="0" applyFont="1" applyAlignment="1">
      <alignment wrapText="1"/>
    </xf>
    <xf numFmtId="0" fontId="15" fillId="0" borderId="0" xfId="0" applyFont="1" applyAlignment="1">
      <alignment wrapText="1"/>
    </xf>
    <xf numFmtId="0" fontId="16" fillId="0" borderId="0" xfId="0" applyFont="1" applyAlignment="1">
      <alignment vertical="center" wrapText="1"/>
    </xf>
    <xf numFmtId="0" fontId="13" fillId="0" borderId="0" xfId="0" applyFont="1" applyAlignment="1">
      <alignment vertical="center" wrapText="1"/>
    </xf>
    <xf numFmtId="0" fontId="16" fillId="0" borderId="0" xfId="0" applyFont="1"/>
    <xf numFmtId="0" fontId="14" fillId="0" borderId="3" xfId="2" applyFont="1" applyBorder="1" applyAlignment="1">
      <alignment horizontal="center" vertical="center" wrapText="1"/>
    </xf>
    <xf numFmtId="0" fontId="15" fillId="0" borderId="3" xfId="2" applyFont="1" applyBorder="1" applyAlignment="1">
      <alignment vertical="center"/>
    </xf>
    <xf numFmtId="0" fontId="15" fillId="0" borderId="0" xfId="2" applyFont="1" applyAlignment="1">
      <alignment vertical="center"/>
    </xf>
    <xf numFmtId="0" fontId="14" fillId="0" borderId="1" xfId="2" applyFont="1" applyBorder="1" applyAlignment="1">
      <alignment horizontal="center" vertical="center" wrapText="1"/>
    </xf>
    <xf numFmtId="0" fontId="15" fillId="0" borderId="2" xfId="2" applyFont="1" applyBorder="1" applyAlignment="1">
      <alignment vertical="center"/>
    </xf>
    <xf numFmtId="0" fontId="15" fillId="0" borderId="2" xfId="2" applyFont="1" applyBorder="1" applyAlignment="1">
      <alignment horizontal="center" vertical="center"/>
    </xf>
    <xf numFmtId="0" fontId="15" fillId="0" borderId="0" xfId="2" applyFont="1" applyAlignment="1">
      <alignment horizontal="center" vertical="center"/>
    </xf>
    <xf numFmtId="0" fontId="15" fillId="0" borderId="3" xfId="2" applyFont="1" applyBorder="1" applyAlignment="1">
      <alignment horizontal="center" vertical="center"/>
    </xf>
    <xf numFmtId="0" fontId="8" fillId="2" borderId="0" xfId="0" applyFont="1" applyFill="1" applyAlignment="1">
      <alignment horizontal="left" vertical="center"/>
    </xf>
    <xf numFmtId="0" fontId="0" fillId="0" borderId="0" xfId="0" applyAlignment="1">
      <alignment horizontal="center"/>
    </xf>
    <xf numFmtId="0" fontId="13" fillId="0" borderId="8" xfId="0" applyFont="1" applyBorder="1" applyAlignment="1">
      <alignment vertical="center" wrapText="1"/>
    </xf>
    <xf numFmtId="0" fontId="0" fillId="0" borderId="8" xfId="0" applyBorder="1"/>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3" fontId="16" fillId="0" borderId="0" xfId="0" applyNumberFormat="1" applyFont="1" applyAlignment="1">
      <alignment horizontal="center"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3" fillId="0" borderId="3" xfId="0" applyNumberFormat="1"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center"/>
    </xf>
    <xf numFmtId="3" fontId="13" fillId="0" borderId="0" xfId="0" applyNumberFormat="1" applyFont="1" applyAlignment="1">
      <alignment horizontal="center" vertical="center"/>
    </xf>
    <xf numFmtId="0" fontId="13" fillId="0" borderId="0" xfId="0" applyFont="1" applyAlignment="1">
      <alignment horizontal="center" vertical="center" wrapText="1"/>
    </xf>
    <xf numFmtId="0" fontId="13" fillId="0" borderId="3" xfId="2"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Alignment="1">
      <alignment vertical="center"/>
    </xf>
    <xf numFmtId="10" fontId="16" fillId="0" borderId="0" xfId="1" applyNumberFormat="1" applyFont="1" applyFill="1" applyBorder="1" applyAlignment="1">
      <alignment horizontal="center" vertical="center"/>
    </xf>
    <xf numFmtId="0" fontId="14" fillId="0" borderId="1" xfId="0" applyFont="1" applyBorder="1" applyAlignment="1">
      <alignment vertical="center"/>
    </xf>
    <xf numFmtId="14" fontId="14" fillId="0" borderId="1" xfId="0" applyNumberFormat="1" applyFont="1" applyBorder="1" applyAlignment="1">
      <alignment horizontal="center" vertical="center"/>
    </xf>
    <xf numFmtId="0" fontId="15" fillId="0" borderId="2" xfId="0" applyFont="1" applyBorder="1"/>
    <xf numFmtId="3" fontId="16" fillId="0" borderId="2" xfId="0" applyNumberFormat="1" applyFont="1" applyBorder="1" applyAlignment="1">
      <alignment horizontal="center" vertical="center"/>
    </xf>
    <xf numFmtId="0" fontId="14" fillId="0" borderId="3" xfId="0" applyFont="1" applyBorder="1"/>
    <xf numFmtId="3" fontId="16" fillId="0" borderId="3" xfId="0" applyNumberFormat="1" applyFont="1" applyBorder="1" applyAlignment="1">
      <alignment horizontal="center" vertical="center"/>
    </xf>
    <xf numFmtId="0" fontId="15" fillId="0" borderId="2" xfId="0" applyFont="1" applyBorder="1" applyAlignment="1">
      <alignment vertical="center"/>
    </xf>
    <xf numFmtId="10" fontId="16" fillId="0" borderId="2" xfId="1" applyNumberFormat="1" applyFont="1" applyFill="1" applyBorder="1" applyAlignment="1">
      <alignment horizontal="center" vertical="center"/>
    </xf>
    <xf numFmtId="0" fontId="14" fillId="0" borderId="3" xfId="0" applyFont="1" applyBorder="1" applyAlignment="1">
      <alignment vertical="center"/>
    </xf>
    <xf numFmtId="14" fontId="13" fillId="0" borderId="3" xfId="0" applyNumberFormat="1" applyFont="1" applyBorder="1" applyAlignment="1">
      <alignment horizontal="center" vertical="center" wrapText="1"/>
    </xf>
    <xf numFmtId="0" fontId="16" fillId="0" borderId="0" xfId="0" applyFont="1" applyAlignment="1">
      <alignment horizontal="justify" vertical="center" wrapText="1"/>
    </xf>
    <xf numFmtId="0" fontId="13" fillId="0" borderId="3" xfId="0" applyFont="1" applyBorder="1" applyAlignment="1">
      <alignment horizontal="justify" vertical="center" wrapText="1"/>
    </xf>
    <xf numFmtId="0" fontId="16" fillId="0" borderId="0" xfId="0" applyFont="1" applyAlignment="1">
      <alignment horizontal="justify" vertical="center"/>
    </xf>
    <xf numFmtId="0" fontId="16" fillId="0" borderId="3" xfId="0" applyFont="1" applyBorder="1" applyAlignment="1">
      <alignment horizontal="justify"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10" xfId="0" applyFont="1" applyBorder="1" applyAlignment="1">
      <alignment horizontal="left" vertical="center" wrapText="1"/>
    </xf>
    <xf numFmtId="0" fontId="13" fillId="0" borderId="10"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14" fontId="13" fillId="0" borderId="0" xfId="0" applyNumberFormat="1" applyFont="1" applyAlignment="1">
      <alignment horizontal="center" vertical="center" wrapText="1"/>
    </xf>
    <xf numFmtId="14" fontId="13" fillId="0" borderId="12" xfId="0" applyNumberFormat="1" applyFont="1" applyBorder="1" applyAlignment="1">
      <alignment horizontal="center" vertical="center" wrapText="1"/>
    </xf>
    <xf numFmtId="0" fontId="13" fillId="0" borderId="0" xfId="0" applyFont="1" applyAlignment="1">
      <alignment horizontal="justify" vertical="center" wrapText="1"/>
    </xf>
    <xf numFmtId="0" fontId="13" fillId="0" borderId="4" xfId="0" applyFont="1" applyBorder="1" applyAlignment="1">
      <alignment horizontal="justify" vertical="center" wrapText="1"/>
    </xf>
    <xf numFmtId="3" fontId="13" fillId="0" borderId="4" xfId="0" applyNumberFormat="1" applyFont="1" applyBorder="1" applyAlignment="1">
      <alignment horizontal="center" vertical="center"/>
    </xf>
    <xf numFmtId="0" fontId="16" fillId="0" borderId="4" xfId="0" applyFont="1" applyBorder="1" applyAlignment="1">
      <alignment horizontal="justify" vertical="center" wrapText="1"/>
    </xf>
    <xf numFmtId="3" fontId="16" fillId="0" borderId="4" xfId="0" applyNumberFormat="1" applyFont="1" applyBorder="1" applyAlignment="1">
      <alignment horizontal="center" vertical="center"/>
    </xf>
    <xf numFmtId="0" fontId="16" fillId="0" borderId="0" xfId="0" applyFont="1" applyAlignment="1">
      <alignment horizontal="left" vertical="justify"/>
    </xf>
    <xf numFmtId="0" fontId="16" fillId="0" borderId="0" xfId="0" applyFont="1" applyAlignment="1">
      <alignment vertical="justify"/>
    </xf>
    <xf numFmtId="0" fontId="16" fillId="0" borderId="3" xfId="0" applyFont="1" applyBorder="1" applyAlignment="1">
      <alignment vertical="justify" wrapText="1"/>
    </xf>
    <xf numFmtId="3" fontId="15" fillId="0" borderId="0" xfId="0" applyNumberFormat="1" applyFont="1" applyAlignment="1">
      <alignment horizontal="center" vertical="center"/>
    </xf>
    <xf numFmtId="3" fontId="15" fillId="0" borderId="3" xfId="0" applyNumberFormat="1" applyFont="1" applyBorder="1" applyAlignment="1">
      <alignment horizontal="center" vertical="center"/>
    </xf>
    <xf numFmtId="3" fontId="14" fillId="0" borderId="0" xfId="0" applyNumberFormat="1" applyFont="1" applyAlignment="1">
      <alignment horizontal="center" vertical="center"/>
    </xf>
    <xf numFmtId="0" fontId="15" fillId="0" borderId="5" xfId="0" applyFont="1" applyBorder="1"/>
    <xf numFmtId="0" fontId="14" fillId="0" borderId="13" xfId="0" applyFont="1" applyBorder="1" applyAlignment="1">
      <alignment horizontal="center" vertical="center"/>
    </xf>
    <xf numFmtId="0" fontId="15" fillId="0" borderId="0" xfId="0" applyFont="1" applyAlignment="1">
      <alignment horizontal="center" vertical="center"/>
    </xf>
    <xf numFmtId="9" fontId="15" fillId="0" borderId="8" xfId="1" applyFont="1" applyFill="1" applyBorder="1" applyAlignment="1">
      <alignment horizontal="center" vertical="center"/>
    </xf>
    <xf numFmtId="0" fontId="8" fillId="2" borderId="0" xfId="0" applyFont="1" applyFill="1" applyAlignment="1">
      <alignment vertical="center"/>
    </xf>
    <xf numFmtId="0" fontId="0" fillId="0" borderId="6" xfId="0" applyBorder="1"/>
    <xf numFmtId="0" fontId="18" fillId="0" borderId="0" xfId="0" applyFont="1"/>
    <xf numFmtId="0" fontId="15" fillId="0" borderId="6" xfId="0" applyFont="1" applyBorder="1" applyAlignment="1">
      <alignment horizontal="center"/>
    </xf>
    <xf numFmtId="0" fontId="15" fillId="0" borderId="0" xfId="0" applyFont="1" applyAlignment="1">
      <alignment horizontal="center"/>
    </xf>
    <xf numFmtId="0" fontId="15" fillId="0" borderId="8" xfId="0" applyFont="1" applyBorder="1" applyAlignment="1">
      <alignment horizontal="center"/>
    </xf>
    <xf numFmtId="0" fontId="0" fillId="0" borderId="5" xfId="0" applyBorder="1"/>
    <xf numFmtId="10" fontId="16" fillId="0" borderId="8" xfId="1" applyNumberFormat="1" applyFont="1" applyFill="1" applyBorder="1" applyAlignment="1">
      <alignment horizontal="right" vertical="center"/>
    </xf>
    <xf numFmtId="2" fontId="13" fillId="0" borderId="0" xfId="0" applyNumberFormat="1" applyFont="1" applyAlignment="1">
      <alignment horizontal="center" vertical="center" wrapText="1"/>
    </xf>
    <xf numFmtId="0" fontId="15" fillId="0" borderId="6" xfId="0" applyFont="1" applyBorder="1" applyAlignment="1">
      <alignment horizontal="center" vertical="center"/>
    </xf>
    <xf numFmtId="0" fontId="16" fillId="0" borderId="6" xfId="0" applyFont="1" applyBorder="1" applyAlignment="1">
      <alignment wrapText="1"/>
    </xf>
    <xf numFmtId="0" fontId="15" fillId="0" borderId="8" xfId="0" applyFont="1" applyBorder="1" applyAlignment="1">
      <alignment horizontal="center" vertical="center"/>
    </xf>
    <xf numFmtId="0" fontId="14" fillId="0" borderId="8" xfId="0" applyFont="1" applyBorder="1" applyAlignment="1">
      <alignment wrapText="1"/>
    </xf>
    <xf numFmtId="0" fontId="15" fillId="0" borderId="11" xfId="0" applyFont="1" applyBorder="1" applyAlignment="1">
      <alignment horizontal="center" vertical="center"/>
    </xf>
    <xf numFmtId="0" fontId="15" fillId="0" borderId="11" xfId="0" applyFont="1" applyBorder="1" applyAlignment="1">
      <alignment wrapText="1"/>
    </xf>
    <xf numFmtId="14" fontId="14" fillId="0" borderId="2" xfId="0" applyNumberFormat="1" applyFont="1" applyBorder="1" applyAlignment="1">
      <alignment horizontal="center"/>
    </xf>
    <xf numFmtId="3" fontId="13" fillId="0" borderId="0" xfId="0" applyNumberFormat="1" applyFont="1" applyAlignment="1">
      <alignment horizontal="center"/>
    </xf>
    <xf numFmtId="0" fontId="13" fillId="0" borderId="0" xfId="0" applyFont="1" applyAlignment="1">
      <alignment horizontal="center"/>
    </xf>
    <xf numFmtId="3" fontId="16" fillId="0" borderId="6" xfId="0" applyNumberFormat="1" applyFont="1" applyBorder="1" applyAlignment="1">
      <alignment horizontal="center" vertical="center"/>
    </xf>
    <xf numFmtId="3" fontId="15" fillId="0" borderId="11" xfId="0" applyNumberFormat="1" applyFont="1" applyBorder="1" applyAlignment="1">
      <alignment horizontal="center" vertical="center"/>
    </xf>
    <xf numFmtId="3" fontId="16" fillId="0" borderId="11" xfId="0" applyNumberFormat="1" applyFont="1" applyBorder="1" applyAlignment="1">
      <alignment horizontal="center"/>
    </xf>
    <xf numFmtId="3" fontId="16" fillId="0" borderId="0" xfId="0" applyNumberFormat="1" applyFont="1" applyAlignment="1">
      <alignment horizontal="center"/>
    </xf>
    <xf numFmtId="3" fontId="14" fillId="0" borderId="8" xfId="0" applyNumberFormat="1" applyFont="1" applyBorder="1" applyAlignment="1">
      <alignment horizontal="center" vertical="center"/>
    </xf>
    <xf numFmtId="3" fontId="13" fillId="0" borderId="8" xfId="0" applyNumberFormat="1" applyFont="1" applyBorder="1" applyAlignment="1">
      <alignment horizontal="center" vertical="center"/>
    </xf>
    <xf numFmtId="3" fontId="13" fillId="0" borderId="8" xfId="0" applyNumberFormat="1" applyFont="1" applyBorder="1" applyAlignment="1">
      <alignment horizontal="center"/>
    </xf>
    <xf numFmtId="0" fontId="15" fillId="0" borderId="10" xfId="0" applyFont="1" applyBorder="1" applyAlignment="1">
      <alignment horizontal="center" vertical="center"/>
    </xf>
    <xf numFmtId="0" fontId="15" fillId="0" borderId="6" xfId="0" applyFont="1" applyBorder="1" applyAlignment="1">
      <alignment vertical="center"/>
    </xf>
    <xf numFmtId="0" fontId="13" fillId="0" borderId="6" xfId="0" applyFont="1" applyBorder="1" applyAlignment="1">
      <alignment horizontal="left" vertical="center" wrapText="1"/>
    </xf>
    <xf numFmtId="14" fontId="14" fillId="0" borderId="6" xfId="0" applyNumberFormat="1" applyFont="1" applyBorder="1" applyAlignment="1">
      <alignment horizontal="center" vertical="center"/>
    </xf>
    <xf numFmtId="0" fontId="15" fillId="0" borderId="0" xfId="0" applyFont="1" applyAlignment="1">
      <alignment horizontal="center" vertical="center" wrapText="1"/>
    </xf>
    <xf numFmtId="0" fontId="14" fillId="0" borderId="0" xfId="0" applyFont="1" applyAlignment="1">
      <alignment vertical="center" wrapText="1"/>
    </xf>
    <xf numFmtId="0" fontId="22" fillId="0" borderId="0" xfId="0" applyFont="1" applyAlignment="1">
      <alignment horizontal="left" indent="1"/>
    </xf>
    <xf numFmtId="0" fontId="23" fillId="0" borderId="0" xfId="0" applyFont="1" applyAlignment="1">
      <alignment horizontal="left" vertical="center" wrapText="1" indent="1"/>
    </xf>
    <xf numFmtId="0" fontId="23" fillId="0" borderId="0" xfId="0" applyFont="1" applyAlignment="1">
      <alignment horizontal="left" wrapText="1" indent="1"/>
    </xf>
    <xf numFmtId="0" fontId="23" fillId="0" borderId="0" xfId="0" applyFont="1" applyAlignment="1">
      <alignment horizontal="left" indent="1"/>
    </xf>
    <xf numFmtId="0" fontId="15" fillId="0" borderId="8" xfId="0" applyFont="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left" vertical="center" wrapText="1"/>
    </xf>
    <xf numFmtId="3" fontId="15" fillId="3" borderId="0" xfId="0" applyNumberFormat="1" applyFont="1" applyFill="1" applyAlignment="1">
      <alignment vertical="center"/>
    </xf>
    <xf numFmtId="0" fontId="14" fillId="3" borderId="0" xfId="0" applyFont="1" applyFill="1" applyAlignment="1">
      <alignment vertical="top" wrapText="1"/>
    </xf>
    <xf numFmtId="0" fontId="15" fillId="0" borderId="0" xfId="0" applyFont="1" applyAlignment="1">
      <alignment horizontal="left" vertical="center" wrapText="1" indent="2"/>
    </xf>
    <xf numFmtId="0" fontId="15" fillId="0" borderId="0" xfId="0" applyFont="1" applyAlignment="1">
      <alignment horizontal="left" wrapText="1"/>
    </xf>
    <xf numFmtId="0" fontId="14" fillId="3" borderId="8" xfId="0" applyFont="1" applyFill="1" applyBorder="1" applyAlignment="1">
      <alignment vertical="top" wrapText="1"/>
    </xf>
    <xf numFmtId="0" fontId="14" fillId="0" borderId="0" xfId="0" applyFont="1" applyAlignment="1">
      <alignment horizontal="left" vertical="top" wrapText="1"/>
    </xf>
    <xf numFmtId="0" fontId="14" fillId="0" borderId="0" xfId="0" applyFont="1" applyAlignment="1">
      <alignment horizontal="left" vertical="center" wrapText="1"/>
    </xf>
    <xf numFmtId="0" fontId="14" fillId="0" borderId="8" xfId="0" applyFont="1" applyBorder="1" applyAlignment="1">
      <alignment horizontal="left" vertical="center" wrapText="1"/>
    </xf>
    <xf numFmtId="3" fontId="14" fillId="0" borderId="0" xfId="0" applyNumberFormat="1" applyFont="1" applyAlignment="1">
      <alignment horizontal="right" vertical="center"/>
    </xf>
    <xf numFmtId="0" fontId="14" fillId="0" borderId="8" xfId="0" applyFont="1" applyBorder="1"/>
    <xf numFmtId="166" fontId="14" fillId="0" borderId="8" xfId="1" applyNumberFormat="1" applyFont="1" applyFill="1" applyBorder="1"/>
    <xf numFmtId="0" fontId="14"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left" vertical="center" wrapText="1"/>
    </xf>
    <xf numFmtId="0" fontId="14" fillId="3" borderId="10" xfId="0" applyFont="1" applyFill="1" applyBorder="1" applyAlignment="1">
      <alignment vertical="top" wrapText="1"/>
    </xf>
    <xf numFmtId="3" fontId="15" fillId="0" borderId="10" xfId="0" applyNumberFormat="1" applyFont="1" applyBorder="1" applyAlignment="1">
      <alignment horizontal="center" vertical="center"/>
    </xf>
    <xf numFmtId="0" fontId="14" fillId="0" borderId="10" xfId="0" applyFont="1" applyBorder="1" applyAlignment="1">
      <alignment vertical="center" wrapText="1"/>
    </xf>
    <xf numFmtId="3" fontId="15" fillId="3" borderId="10" xfId="0" applyNumberFormat="1" applyFont="1" applyFill="1" applyBorder="1" applyAlignment="1">
      <alignment vertical="center"/>
    </xf>
    <xf numFmtId="0" fontId="15" fillId="0" borderId="10" xfId="0" applyFont="1" applyBorder="1" applyAlignment="1">
      <alignment horizontal="left" wrapText="1"/>
    </xf>
    <xf numFmtId="3" fontId="15" fillId="0" borderId="0" xfId="0" applyNumberFormat="1" applyFont="1" applyAlignment="1">
      <alignment horizontal="right" vertical="center"/>
    </xf>
    <xf numFmtId="0" fontId="23" fillId="0" borderId="0" xfId="0" applyFont="1" applyAlignment="1">
      <alignment horizontal="left" indent="2"/>
    </xf>
    <xf numFmtId="0" fontId="23" fillId="0" borderId="0" xfId="0" applyFont="1" applyAlignment="1">
      <alignment horizontal="left" wrapText="1" indent="2"/>
    </xf>
    <xf numFmtId="0" fontId="23" fillId="0" borderId="0" xfId="0" applyFont="1" applyAlignment="1">
      <alignment horizontal="left" wrapText="1" indent="3"/>
    </xf>
    <xf numFmtId="0" fontId="15" fillId="0" borderId="0" xfId="0" applyFont="1" applyAlignment="1">
      <alignment horizontal="left" wrapText="1" indent="2"/>
    </xf>
    <xf numFmtId="0" fontId="15" fillId="0" borderId="0" xfId="0" applyFont="1" applyAlignment="1">
      <alignment horizontal="left" wrapText="1" indent="4"/>
    </xf>
    <xf numFmtId="3" fontId="15" fillId="3" borderId="0" xfId="0" applyNumberFormat="1" applyFont="1" applyFill="1" applyAlignment="1">
      <alignment horizontal="right" vertical="center"/>
    </xf>
    <xf numFmtId="0" fontId="14" fillId="0" borderId="10" xfId="0" applyFont="1" applyBorder="1"/>
    <xf numFmtId="3" fontId="14" fillId="0" borderId="10" xfId="0" applyNumberFormat="1" applyFont="1" applyBorder="1" applyAlignment="1">
      <alignment horizontal="right" vertical="center"/>
    </xf>
    <xf numFmtId="3" fontId="14" fillId="3" borderId="10" xfId="0" applyNumberFormat="1" applyFont="1" applyFill="1" applyBorder="1" applyAlignment="1">
      <alignment horizontal="right" vertical="center"/>
    </xf>
    <xf numFmtId="0" fontId="23" fillId="0" borderId="0" xfId="0" applyFont="1" applyAlignment="1">
      <alignment horizontal="left" vertical="center" indent="2"/>
    </xf>
    <xf numFmtId="3" fontId="15" fillId="3" borderId="8" xfId="0" applyNumberFormat="1" applyFont="1" applyFill="1" applyBorder="1"/>
    <xf numFmtId="3" fontId="14" fillId="3" borderId="0" xfId="0" applyNumberFormat="1" applyFont="1" applyFill="1" applyAlignment="1">
      <alignment horizontal="right" vertical="center"/>
    </xf>
    <xf numFmtId="3" fontId="14" fillId="3" borderId="8" xfId="0" applyNumberFormat="1" applyFont="1" applyFill="1" applyBorder="1"/>
    <xf numFmtId="0" fontId="26" fillId="2" borderId="0" xfId="4" applyNumberFormat="1" applyFill="1" applyBorder="1" applyAlignment="1" applyProtection="1">
      <alignment vertical="center"/>
    </xf>
    <xf numFmtId="0" fontId="26" fillId="2" borderId="0" xfId="4" applyNumberFormat="1" applyFill="1" applyBorder="1" applyAlignment="1" applyProtection="1">
      <alignment horizontal="left" vertical="center"/>
    </xf>
    <xf numFmtId="0" fontId="22" fillId="0" borderId="0" xfId="2" applyFont="1" applyAlignment="1">
      <alignment horizontal="left" vertical="center" wrapText="1" indent="1"/>
    </xf>
    <xf numFmtId="0" fontId="13" fillId="0" borderId="3" xfId="2" applyFont="1" applyBorder="1" applyAlignment="1">
      <alignment horizontal="left" vertical="center" wrapText="1"/>
    </xf>
    <xf numFmtId="0" fontId="16" fillId="0" borderId="2" xfId="2" applyFont="1" applyBorder="1" applyAlignment="1">
      <alignment horizontal="left" vertical="center" wrapText="1"/>
    </xf>
    <xf numFmtId="0" fontId="22" fillId="0" borderId="0" xfId="2" applyFont="1" applyAlignment="1">
      <alignment horizontal="left" vertical="center" wrapText="1" indent="2"/>
    </xf>
    <xf numFmtId="0" fontId="16" fillId="0" borderId="0" xfId="2" applyFont="1" applyAlignment="1">
      <alignment horizontal="left" vertical="center" wrapText="1"/>
    </xf>
    <xf numFmtId="0" fontId="13" fillId="0" borderId="2" xfId="2" applyFont="1" applyBorder="1" applyAlignment="1">
      <alignment horizontal="left" vertical="center" wrapText="1"/>
    </xf>
    <xf numFmtId="0" fontId="13" fillId="0" borderId="0" xfId="2" applyFont="1" applyAlignment="1">
      <alignment horizontal="left" vertical="center" wrapText="1"/>
    </xf>
    <xf numFmtId="0" fontId="13" fillId="0" borderId="3" xfId="2" applyFont="1" applyBorder="1" applyAlignment="1">
      <alignment vertical="center" wrapText="1"/>
    </xf>
    <xf numFmtId="3" fontId="16" fillId="0" borderId="2" xfId="2" applyNumberFormat="1" applyFont="1" applyBorder="1" applyAlignment="1">
      <alignment horizontal="center" vertical="center"/>
    </xf>
    <xf numFmtId="3" fontId="16" fillId="0" borderId="0" xfId="2" applyNumberFormat="1" applyFont="1" applyAlignment="1">
      <alignment horizontal="center" vertical="center"/>
    </xf>
    <xf numFmtId="3" fontId="13" fillId="0" borderId="3" xfId="2" applyNumberFormat="1" applyFont="1" applyBorder="1" applyAlignment="1">
      <alignment horizontal="center"/>
    </xf>
    <xf numFmtId="0" fontId="13" fillId="0" borderId="15" xfId="2" applyFont="1" applyBorder="1" applyAlignment="1">
      <alignment horizontal="center" vertical="center" wrapText="1"/>
    </xf>
    <xf numFmtId="3" fontId="16" fillId="0" borderId="16" xfId="2" applyNumberFormat="1" applyFont="1" applyBorder="1" applyAlignment="1">
      <alignment horizontal="center" vertical="center"/>
    </xf>
    <xf numFmtId="3" fontId="16" fillId="0" borderId="17" xfId="2" applyNumberFormat="1" applyFont="1" applyBorder="1" applyAlignment="1">
      <alignment horizontal="center" vertical="center"/>
    </xf>
    <xf numFmtId="3" fontId="13" fillId="0" borderId="15" xfId="2" applyNumberFormat="1" applyFont="1" applyBorder="1" applyAlignment="1">
      <alignment horizontal="center"/>
    </xf>
    <xf numFmtId="0" fontId="13" fillId="0" borderId="19" xfId="2" applyFont="1" applyBorder="1" applyAlignment="1">
      <alignment vertical="center" wrapText="1"/>
    </xf>
    <xf numFmtId="3" fontId="16" fillId="0" borderId="20" xfId="2" applyNumberFormat="1" applyFont="1" applyBorder="1" applyAlignment="1">
      <alignment horizontal="center" vertical="center"/>
    </xf>
    <xf numFmtId="3" fontId="16" fillId="0" borderId="21" xfId="2" applyNumberFormat="1" applyFont="1" applyBorder="1" applyAlignment="1">
      <alignment horizontal="center" vertical="center"/>
    </xf>
    <xf numFmtId="3" fontId="13" fillId="0" borderId="19" xfId="2" applyNumberFormat="1" applyFont="1" applyBorder="1" applyAlignment="1">
      <alignment horizontal="center"/>
    </xf>
    <xf numFmtId="0" fontId="13" fillId="0" borderId="19" xfId="2" applyFont="1" applyBorder="1" applyAlignment="1">
      <alignment horizontal="center" vertical="center" wrapText="1"/>
    </xf>
    <xf numFmtId="3" fontId="15" fillId="3" borderId="22" xfId="0" applyNumberFormat="1" applyFont="1" applyFill="1" applyBorder="1" applyAlignment="1">
      <alignment horizontal="right" vertical="center"/>
    </xf>
    <xf numFmtId="3" fontId="15" fillId="3" borderId="23" xfId="0" applyNumberFormat="1" applyFont="1" applyFill="1" applyBorder="1" applyAlignment="1">
      <alignment horizontal="right" vertical="center"/>
    </xf>
    <xf numFmtId="3" fontId="15" fillId="3" borderId="24" xfId="0" applyNumberFormat="1" applyFont="1" applyFill="1" applyBorder="1" applyAlignment="1">
      <alignment horizontal="right" vertical="center"/>
    </xf>
    <xf numFmtId="3" fontId="15" fillId="3" borderId="25" xfId="0" applyNumberFormat="1" applyFont="1" applyFill="1" applyBorder="1" applyAlignment="1">
      <alignment horizontal="right" vertical="center"/>
    </xf>
    <xf numFmtId="3" fontId="15" fillId="3" borderId="26" xfId="0" applyNumberFormat="1" applyFont="1" applyFill="1" applyBorder="1" applyAlignment="1">
      <alignment horizontal="right" vertical="center"/>
    </xf>
    <xf numFmtId="3" fontId="15" fillId="3" borderId="27" xfId="0" applyNumberFormat="1" applyFont="1" applyFill="1" applyBorder="1" applyAlignment="1">
      <alignment horizontal="right" vertical="center"/>
    </xf>
    <xf numFmtId="0" fontId="13" fillId="0" borderId="2" xfId="2" applyFont="1" applyBorder="1" applyAlignment="1">
      <alignment vertical="center" wrapText="1"/>
    </xf>
    <xf numFmtId="0" fontId="13" fillId="0" borderId="2" xfId="2" applyFont="1" applyBorder="1" applyAlignment="1">
      <alignment horizontal="center" vertical="center" wrapText="1"/>
    </xf>
    <xf numFmtId="0" fontId="16" fillId="0" borderId="3" xfId="0" applyFont="1" applyBorder="1" applyAlignment="1">
      <alignment wrapText="1"/>
    </xf>
    <xf numFmtId="0" fontId="16" fillId="0" borderId="0" xfId="0" applyFont="1" applyAlignment="1">
      <alignment horizontal="left" vertical="center"/>
    </xf>
    <xf numFmtId="0" fontId="13" fillId="0" borderId="0" xfId="2" applyFont="1" applyAlignment="1">
      <alignment vertical="center" wrapText="1"/>
    </xf>
    <xf numFmtId="3" fontId="16" fillId="3" borderId="0" xfId="2" applyNumberFormat="1" applyFont="1" applyFill="1" applyAlignment="1">
      <alignment horizontal="center"/>
    </xf>
    <xf numFmtId="3" fontId="16" fillId="3" borderId="17" xfId="2" applyNumberFormat="1" applyFont="1" applyFill="1" applyBorder="1" applyAlignment="1">
      <alignment horizontal="center"/>
    </xf>
    <xf numFmtId="3" fontId="16" fillId="0" borderId="0" xfId="6" applyNumberFormat="1" applyFont="1" applyFill="1" applyBorder="1" applyAlignment="1">
      <alignment horizontal="center" vertical="center"/>
    </xf>
    <xf numFmtId="3" fontId="16" fillId="0" borderId="3" xfId="6" applyNumberFormat="1" applyFont="1" applyFill="1" applyBorder="1" applyAlignment="1">
      <alignment horizontal="center" vertical="center"/>
    </xf>
    <xf numFmtId="0" fontId="16" fillId="0" borderId="4" xfId="2" applyFont="1" applyBorder="1" applyAlignment="1">
      <alignment horizontal="left" vertical="center" wrapText="1"/>
    </xf>
    <xf numFmtId="3" fontId="16" fillId="0" borderId="4" xfId="2" applyNumberFormat="1" applyFont="1" applyBorder="1" applyAlignment="1">
      <alignment horizontal="center" vertical="center"/>
    </xf>
    <xf numFmtId="0" fontId="16" fillId="0" borderId="0" xfId="2" applyFont="1" applyAlignment="1">
      <alignment horizontal="center" vertical="center" wrapText="1"/>
    </xf>
    <xf numFmtId="0" fontId="0" fillId="0" borderId="0" xfId="0" applyAlignment="1">
      <alignment horizontal="left"/>
    </xf>
    <xf numFmtId="0" fontId="13" fillId="0" borderId="0" xfId="2" applyFont="1" applyAlignment="1">
      <alignment horizontal="center" vertical="center" wrapText="1"/>
    </xf>
    <xf numFmtId="0" fontId="22" fillId="0" borderId="0" xfId="2" applyFont="1" applyAlignment="1">
      <alignment horizontal="left" vertical="center" wrapText="1" indent="3"/>
    </xf>
    <xf numFmtId="0" fontId="16" fillId="0" borderId="3" xfId="2" applyFont="1" applyBorder="1" applyAlignment="1">
      <alignment horizontal="left" vertical="center" wrapText="1"/>
    </xf>
    <xf numFmtId="0" fontId="13" fillId="0" borderId="0" xfId="0" applyFont="1" applyAlignment="1">
      <alignment horizontal="left" vertical="center"/>
    </xf>
    <xf numFmtId="0" fontId="13" fillId="0" borderId="3" xfId="0" applyFont="1" applyBorder="1" applyAlignment="1">
      <alignment wrapText="1"/>
    </xf>
    <xf numFmtId="0" fontId="14" fillId="0" borderId="3" xfId="2" applyFont="1" applyBorder="1" applyAlignment="1">
      <alignment vertical="center"/>
    </xf>
    <xf numFmtId="0" fontId="23" fillId="0" borderId="0" xfId="2" applyFont="1" applyAlignment="1">
      <alignment horizontal="left" vertical="center" indent="2"/>
    </xf>
    <xf numFmtId="0" fontId="14" fillId="0" borderId="3" xfId="2" applyFont="1" applyBorder="1" applyAlignment="1">
      <alignment horizontal="center"/>
    </xf>
    <xf numFmtId="0" fontId="14" fillId="0" borderId="14" xfId="2" applyFont="1" applyBorder="1" applyAlignment="1">
      <alignment horizontal="center" vertical="center" wrapText="1"/>
    </xf>
    <xf numFmtId="0" fontId="15" fillId="0" borderId="0" xfId="2" applyFont="1" applyAlignment="1">
      <alignment vertical="center" wrapText="1"/>
    </xf>
    <xf numFmtId="0" fontId="23" fillId="0" borderId="0" xfId="2" applyFont="1" applyAlignment="1">
      <alignment horizontal="left" vertical="center" wrapText="1" indent="2"/>
    </xf>
    <xf numFmtId="14" fontId="13" fillId="0" borderId="3" xfId="0" applyNumberFormat="1" applyFont="1" applyBorder="1" applyAlignment="1">
      <alignment vertical="center" wrapText="1"/>
    </xf>
    <xf numFmtId="166" fontId="16" fillId="0" borderId="0" xfId="1" applyNumberFormat="1" applyFont="1" applyFill="1" applyBorder="1" applyAlignment="1">
      <alignment horizontal="center" vertical="center"/>
    </xf>
    <xf numFmtId="166" fontId="13" fillId="0" borderId="3" xfId="1" applyNumberFormat="1" applyFont="1" applyFill="1" applyBorder="1" applyAlignment="1">
      <alignment horizontal="center" vertical="center"/>
    </xf>
    <xf numFmtId="9" fontId="13" fillId="0" borderId="1" xfId="1" applyFont="1" applyFill="1" applyBorder="1" applyAlignment="1">
      <alignment horizontal="center" vertical="center" wrapText="1"/>
    </xf>
    <xf numFmtId="3" fontId="16" fillId="0" borderId="17" xfId="0" applyNumberFormat="1" applyFont="1" applyBorder="1" applyAlignment="1">
      <alignment horizontal="center" vertical="center"/>
    </xf>
    <xf numFmtId="3" fontId="16" fillId="0" borderId="15" xfId="0" applyNumberFormat="1" applyFont="1" applyBorder="1" applyAlignment="1">
      <alignment horizontal="center" vertical="center"/>
    </xf>
    <xf numFmtId="3" fontId="15" fillId="0" borderId="2" xfId="2" applyNumberFormat="1" applyFont="1" applyBorder="1" applyAlignment="1">
      <alignment horizontal="center" vertical="center"/>
    </xf>
    <xf numFmtId="3" fontId="15" fillId="0" borderId="16" xfId="2" applyNumberFormat="1" applyFont="1" applyBorder="1" applyAlignment="1">
      <alignment horizontal="center" vertical="center"/>
    </xf>
    <xf numFmtId="3" fontId="15" fillId="0" borderId="0" xfId="2" applyNumberFormat="1" applyFont="1" applyAlignment="1">
      <alignment horizontal="center" vertical="center"/>
    </xf>
    <xf numFmtId="3" fontId="15" fillId="0" borderId="17" xfId="2" applyNumberFormat="1" applyFont="1" applyBorder="1" applyAlignment="1">
      <alignment horizontal="center" vertical="center"/>
    </xf>
    <xf numFmtId="3" fontId="15" fillId="0" borderId="0" xfId="7" applyNumberFormat="1" applyFont="1" applyFill="1" applyBorder="1" applyAlignment="1">
      <alignment horizontal="center" vertical="center"/>
    </xf>
    <xf numFmtId="3" fontId="15" fillId="0" borderId="17" xfId="7" applyNumberFormat="1" applyFont="1" applyFill="1" applyBorder="1" applyAlignment="1">
      <alignment horizontal="center" vertical="center"/>
    </xf>
    <xf numFmtId="3" fontId="14" fillId="0" borderId="3" xfId="7" applyNumberFormat="1" applyFont="1" applyFill="1" applyBorder="1" applyAlignment="1">
      <alignment horizontal="center" vertical="center"/>
    </xf>
    <xf numFmtId="3" fontId="14" fillId="0" borderId="15" xfId="7" applyNumberFormat="1" applyFont="1" applyFill="1" applyBorder="1" applyAlignment="1">
      <alignment horizontal="center" vertical="center"/>
    </xf>
    <xf numFmtId="3" fontId="16" fillId="3" borderId="17" xfId="2" applyNumberFormat="1" applyFont="1" applyFill="1" applyBorder="1" applyAlignment="1">
      <alignment horizontal="center" vertical="center"/>
    </xf>
    <xf numFmtId="3" fontId="16" fillId="3" borderId="0" xfId="2" applyNumberFormat="1" applyFont="1" applyFill="1" applyAlignment="1">
      <alignment horizontal="center" vertical="center"/>
    </xf>
    <xf numFmtId="3" fontId="16" fillId="0" borderId="15" xfId="2" applyNumberFormat="1" applyFont="1" applyBorder="1" applyAlignment="1">
      <alignment horizontal="center"/>
    </xf>
    <xf numFmtId="3" fontId="16" fillId="0" borderId="19" xfId="2" applyNumberFormat="1" applyFont="1" applyBorder="1" applyAlignment="1">
      <alignment horizontal="center"/>
    </xf>
    <xf numFmtId="3" fontId="16" fillId="0" borderId="3" xfId="2" applyNumberFormat="1" applyFont="1" applyBorder="1" applyAlignment="1">
      <alignment horizontal="center"/>
    </xf>
    <xf numFmtId="0" fontId="15" fillId="0" borderId="6" xfId="0" quotePrefix="1" applyFont="1" applyBorder="1"/>
    <xf numFmtId="3" fontId="15" fillId="0" borderId="0" xfId="2" applyNumberFormat="1" applyFont="1" applyAlignment="1">
      <alignment horizontal="center" vertical="center" wrapText="1"/>
    </xf>
    <xf numFmtId="3" fontId="15" fillId="3" borderId="0" xfId="2" applyNumberFormat="1" applyFont="1" applyFill="1" applyAlignment="1">
      <alignment horizontal="center" vertical="center"/>
    </xf>
    <xf numFmtId="3" fontId="14" fillId="0" borderId="3" xfId="2" applyNumberFormat="1" applyFont="1" applyBorder="1" applyAlignment="1">
      <alignment horizontal="center" vertical="center"/>
    </xf>
    <xf numFmtId="165" fontId="15" fillId="0" borderId="0" xfId="2" applyNumberFormat="1" applyFont="1" applyAlignment="1">
      <alignment horizontal="center" vertical="center"/>
    </xf>
    <xf numFmtId="3" fontId="15" fillId="3" borderId="0" xfId="2" applyNumberFormat="1" applyFont="1" applyFill="1" applyAlignment="1">
      <alignment horizontal="center" vertical="center" wrapText="1"/>
    </xf>
    <xf numFmtId="3" fontId="14" fillId="3" borderId="3" xfId="2" applyNumberFormat="1" applyFont="1" applyFill="1" applyBorder="1" applyAlignment="1">
      <alignment horizontal="center" vertical="center"/>
    </xf>
    <xf numFmtId="3" fontId="15" fillId="3" borderId="2" xfId="2" applyNumberFormat="1" applyFont="1" applyFill="1" applyBorder="1" applyAlignment="1">
      <alignment horizontal="center" vertical="center"/>
    </xf>
    <xf numFmtId="3" fontId="16" fillId="3" borderId="21" xfId="2" applyNumberFormat="1" applyFont="1" applyFill="1" applyBorder="1" applyAlignment="1">
      <alignment horizontal="center" vertical="center"/>
    </xf>
    <xf numFmtId="3" fontId="16" fillId="3" borderId="2" xfId="2" applyNumberFormat="1" applyFont="1" applyFill="1" applyBorder="1" applyAlignment="1">
      <alignment horizontal="center" vertical="center"/>
    </xf>
    <xf numFmtId="3" fontId="16" fillId="3" borderId="4" xfId="2" applyNumberFormat="1" applyFont="1" applyFill="1" applyBorder="1" applyAlignment="1">
      <alignment horizontal="center" vertical="center"/>
    </xf>
    <xf numFmtId="3" fontId="16" fillId="3" borderId="9" xfId="2" applyNumberFormat="1" applyFont="1" applyFill="1" applyBorder="1" applyAlignment="1">
      <alignment horizontal="center" vertic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3" fontId="13" fillId="3" borderId="2" xfId="6" applyNumberFormat="1" applyFont="1" applyFill="1" applyBorder="1" applyAlignment="1">
      <alignment horizontal="center" vertical="center"/>
    </xf>
    <xf numFmtId="3" fontId="16" fillId="3" borderId="0" xfId="6" applyNumberFormat="1" applyFont="1" applyFill="1" applyBorder="1" applyAlignment="1">
      <alignment horizontal="center" vertical="center"/>
    </xf>
    <xf numFmtId="3" fontId="16" fillId="3" borderId="3" xfId="6" applyNumberFormat="1" applyFont="1" applyFill="1" applyBorder="1" applyAlignment="1">
      <alignment horizontal="center" vertical="center"/>
    </xf>
    <xf numFmtId="3" fontId="15" fillId="0" borderId="0" xfId="2" applyNumberFormat="1" applyFont="1" applyAlignment="1">
      <alignment horizontal="center"/>
    </xf>
    <xf numFmtId="3" fontId="14" fillId="0" borderId="3" xfId="2" applyNumberFormat="1" applyFont="1" applyBorder="1" applyAlignment="1">
      <alignment horizontal="center"/>
    </xf>
    <xf numFmtId="0" fontId="15" fillId="0" borderId="0" xfId="2" applyFont="1"/>
    <xf numFmtId="0" fontId="15" fillId="0" borderId="0" xfId="2" applyFont="1" applyAlignment="1">
      <alignment horizontal="left" indent="2"/>
    </xf>
    <xf numFmtId="3" fontId="15" fillId="0" borderId="0" xfId="2" applyNumberFormat="1" applyFont="1" applyAlignment="1">
      <alignment horizontal="center" wrapText="1"/>
    </xf>
    <xf numFmtId="0" fontId="15" fillId="0" borderId="0" xfId="2" applyFont="1" applyAlignment="1">
      <alignment wrapText="1"/>
    </xf>
    <xf numFmtId="0" fontId="15" fillId="0" borderId="0" xfId="2" applyFont="1" applyAlignment="1">
      <alignment horizontal="left" vertical="center" wrapText="1"/>
    </xf>
    <xf numFmtId="0" fontId="14" fillId="0" borderId="3" xfId="2" applyFont="1" applyBorder="1" applyAlignment="1">
      <alignment horizontal="left" vertical="center" wrapText="1"/>
    </xf>
    <xf numFmtId="9" fontId="14" fillId="0" borderId="3" xfId="2" applyNumberFormat="1" applyFont="1" applyBorder="1" applyAlignment="1">
      <alignment horizontal="center"/>
    </xf>
    <xf numFmtId="0" fontId="14" fillId="0" borderId="3" xfId="2" applyFont="1" applyBorder="1"/>
    <xf numFmtId="0" fontId="14" fillId="0" borderId="2" xfId="2" applyFont="1" applyBorder="1" applyAlignment="1">
      <alignment horizontal="left" vertical="center"/>
    </xf>
    <xf numFmtId="0" fontId="16" fillId="0" borderId="0" xfId="2" applyFont="1" applyAlignment="1">
      <alignment horizontal="left" vertical="center" wrapText="1" indent="1"/>
    </xf>
    <xf numFmtId="0" fontId="13" fillId="0" borderId="1" xfId="2" applyFont="1" applyBorder="1" applyAlignment="1">
      <alignment horizontal="center" vertical="center" wrapText="1"/>
    </xf>
    <xf numFmtId="0" fontId="13" fillId="0" borderId="8" xfId="2" applyFont="1" applyBorder="1" applyAlignment="1">
      <alignment horizontal="left" vertical="center" wrapText="1" indent="1"/>
    </xf>
    <xf numFmtId="3" fontId="13" fillId="0" borderId="8" xfId="2" applyNumberFormat="1" applyFont="1" applyBorder="1" applyAlignment="1">
      <alignment horizontal="center" vertical="center"/>
    </xf>
    <xf numFmtId="0" fontId="14" fillId="0" borderId="8" xfId="0" applyFont="1" applyBorder="1" applyAlignment="1">
      <alignment horizontal="center"/>
    </xf>
    <xf numFmtId="0" fontId="13" fillId="0" borderId="0" xfId="2" applyFont="1" applyAlignment="1">
      <alignment wrapText="1"/>
    </xf>
    <xf numFmtId="1" fontId="16" fillId="0" borderId="0" xfId="8" applyNumberFormat="1" applyFont="1" applyFill="1" applyBorder="1" applyAlignment="1">
      <alignment horizontal="center" vertical="center" wrapText="1"/>
    </xf>
    <xf numFmtId="0" fontId="13" fillId="0" borderId="5" xfId="2" applyFont="1" applyBorder="1" applyAlignment="1">
      <alignment horizontal="center" vertical="center" wrapText="1"/>
    </xf>
    <xf numFmtId="3" fontId="16" fillId="0" borderId="3" xfId="2" applyNumberFormat="1" applyFont="1" applyBorder="1" applyAlignment="1">
      <alignment horizontal="center" vertical="center"/>
    </xf>
    <xf numFmtId="0" fontId="16" fillId="0" borderId="0" xfId="2" applyFont="1" applyAlignment="1">
      <alignment horizontal="left" wrapText="1"/>
    </xf>
    <xf numFmtId="0" fontId="16" fillId="0" borderId="0" xfId="2" applyFont="1" applyAlignment="1">
      <alignment horizontal="left" wrapText="1" indent="2"/>
    </xf>
    <xf numFmtId="0" fontId="13" fillId="0" borderId="6" xfId="2" applyFont="1" applyBorder="1" applyAlignment="1">
      <alignment horizontal="left" vertical="center" wrapText="1"/>
    </xf>
    <xf numFmtId="9" fontId="13" fillId="3" borderId="6" xfId="8" applyFont="1" applyFill="1" applyBorder="1" applyAlignment="1">
      <alignment horizontal="center" vertical="center" wrapText="1"/>
    </xf>
    <xf numFmtId="0" fontId="13" fillId="0" borderId="10" xfId="2" applyFont="1" applyBorder="1" applyAlignment="1">
      <alignment wrapText="1"/>
    </xf>
    <xf numFmtId="3" fontId="16" fillId="0" borderId="10" xfId="2" applyNumberFormat="1" applyFont="1" applyBorder="1" applyAlignment="1">
      <alignment horizontal="center" vertical="center"/>
    </xf>
    <xf numFmtId="0" fontId="16" fillId="0" borderId="3" xfId="2" applyFont="1" applyBorder="1" applyAlignment="1">
      <alignment horizontal="left" wrapText="1" indent="2"/>
    </xf>
    <xf numFmtId="0" fontId="16" fillId="0" borderId="3" xfId="2" applyFont="1" applyBorder="1" applyAlignment="1">
      <alignment horizontal="left" wrapText="1"/>
    </xf>
    <xf numFmtId="0" fontId="13" fillId="0" borderId="9" xfId="2" applyFont="1" applyBorder="1" applyAlignment="1">
      <alignment horizontal="left" wrapText="1"/>
    </xf>
    <xf numFmtId="3" fontId="16" fillId="0" borderId="9" xfId="2" applyNumberFormat="1" applyFont="1" applyBorder="1" applyAlignment="1">
      <alignment horizontal="center" vertical="center"/>
    </xf>
    <xf numFmtId="0" fontId="15" fillId="0" borderId="0" xfId="2" applyFont="1" applyAlignment="1">
      <alignment horizontal="left" vertical="center"/>
    </xf>
    <xf numFmtId="0" fontId="14" fillId="0" borderId="3" xfId="2" applyFont="1" applyBorder="1" applyAlignment="1">
      <alignment horizontal="center" vertical="center"/>
    </xf>
    <xf numFmtId="0" fontId="14" fillId="0" borderId="0" xfId="2" applyFont="1" applyAlignment="1">
      <alignment horizontal="left" vertical="center"/>
    </xf>
    <xf numFmtId="9" fontId="14" fillId="3" borderId="0" xfId="2" applyNumberFormat="1" applyFont="1" applyFill="1" applyAlignment="1">
      <alignment horizontal="center" vertical="center" wrapText="1"/>
    </xf>
    <xf numFmtId="3" fontId="15" fillId="3" borderId="9" xfId="2" applyNumberFormat="1" applyFont="1" applyFill="1" applyBorder="1" applyAlignment="1">
      <alignment horizontal="center" vertical="center"/>
    </xf>
    <xf numFmtId="0" fontId="15" fillId="0" borderId="0" xfId="2" applyFont="1" applyAlignment="1">
      <alignment horizontal="left" vertical="center" indent="2"/>
    </xf>
    <xf numFmtId="3" fontId="15" fillId="0" borderId="3" xfId="2" applyNumberFormat="1" applyFont="1" applyBorder="1" applyAlignment="1">
      <alignment horizontal="center" vertical="center"/>
    </xf>
    <xf numFmtId="0" fontId="14" fillId="0" borderId="1" xfId="2" applyFont="1" applyBorder="1" applyAlignment="1">
      <alignment horizontal="center" vertical="center"/>
    </xf>
    <xf numFmtId="9" fontId="14" fillId="0" borderId="1" xfId="2" applyNumberFormat="1" applyFont="1" applyBorder="1" applyAlignment="1">
      <alignment horizontal="center" vertical="center" wrapText="1"/>
    </xf>
    <xf numFmtId="0" fontId="15" fillId="0" borderId="0" xfId="2" applyFont="1" applyAlignment="1">
      <alignment horizontal="left" vertical="center" wrapText="1" indent="2"/>
    </xf>
    <xf numFmtId="0" fontId="15" fillId="0" borderId="0" xfId="2" applyFont="1" applyAlignment="1">
      <alignment horizontal="left" vertical="center" indent="4"/>
    </xf>
    <xf numFmtId="0" fontId="15" fillId="0" borderId="10" xfId="2" applyFont="1" applyBorder="1" applyAlignment="1">
      <alignment horizontal="left" vertical="center" indent="2"/>
    </xf>
    <xf numFmtId="0" fontId="15" fillId="0" borderId="11" xfId="2" applyFont="1" applyBorder="1" applyAlignment="1">
      <alignment horizontal="left" vertical="center"/>
    </xf>
    <xf numFmtId="0" fontId="15" fillId="0" borderId="10" xfId="2" applyFont="1" applyBorder="1" applyAlignment="1">
      <alignment horizontal="left" vertical="center" indent="4"/>
    </xf>
    <xf numFmtId="0" fontId="15" fillId="0" borderId="10" xfId="2" applyFont="1" applyBorder="1" applyAlignment="1">
      <alignment horizontal="center" vertical="center"/>
    </xf>
    <xf numFmtId="0" fontId="15" fillId="0" borderId="11" xfId="2" applyFont="1" applyBorder="1" applyAlignment="1">
      <alignment horizontal="center" vertical="center"/>
    </xf>
    <xf numFmtId="0" fontId="14" fillId="0" borderId="0" xfId="2" applyFont="1" applyAlignment="1">
      <alignment horizontal="left" vertical="center" wrapText="1"/>
    </xf>
    <xf numFmtId="0" fontId="15" fillId="0" borderId="3" xfId="2" applyFont="1" applyBorder="1" applyAlignment="1">
      <alignment horizontal="left" vertical="center" indent="2"/>
    </xf>
    <xf numFmtId="9" fontId="15" fillId="3" borderId="2" xfId="2" applyNumberFormat="1" applyFont="1" applyFill="1" applyBorder="1" applyAlignment="1">
      <alignment horizontal="center" vertical="center" wrapText="1"/>
    </xf>
    <xf numFmtId="0" fontId="15" fillId="0" borderId="4" xfId="2" applyFont="1" applyBorder="1" applyAlignment="1">
      <alignment horizontal="left" vertical="center" wrapText="1" indent="2"/>
    </xf>
    <xf numFmtId="0" fontId="15" fillId="0" borderId="2" xfId="2" applyFont="1" applyBorder="1" applyAlignment="1">
      <alignment horizontal="left" vertical="center"/>
    </xf>
    <xf numFmtId="0" fontId="15" fillId="0" borderId="3" xfId="2" applyFont="1" applyBorder="1" applyAlignment="1">
      <alignment horizontal="left" vertical="center"/>
    </xf>
    <xf numFmtId="0" fontId="15" fillId="0" borderId="4" xfId="2" applyFont="1" applyBorder="1" applyAlignment="1">
      <alignment horizontal="left" vertical="center" indent="2"/>
    </xf>
    <xf numFmtId="0" fontId="15" fillId="0" borderId="9" xfId="2" applyFont="1" applyBorder="1" applyAlignment="1">
      <alignment horizontal="left" vertical="center"/>
    </xf>
    <xf numFmtId="0" fontId="19" fillId="0" borderId="1" xfId="2" applyFont="1" applyBorder="1" applyAlignment="1">
      <alignment horizontal="center" vertical="center"/>
    </xf>
    <xf numFmtId="0" fontId="15" fillId="0" borderId="0" xfId="2" applyFont="1" applyAlignment="1">
      <alignment horizontal="left" vertical="center" wrapText="1" indent="4"/>
    </xf>
    <xf numFmtId="0" fontId="16" fillId="0" borderId="1" xfId="2" applyFont="1" applyBorder="1" applyAlignment="1">
      <alignment vertical="center" wrapText="1"/>
    </xf>
    <xf numFmtId="3" fontId="15" fillId="0" borderId="1" xfId="2" applyNumberFormat="1" applyFont="1" applyBorder="1" applyAlignment="1">
      <alignment horizontal="center" vertical="center"/>
    </xf>
    <xf numFmtId="0" fontId="15" fillId="0" borderId="0" xfId="2" applyFont="1" applyAlignment="1">
      <alignment horizontal="center" vertical="center" wrapText="1"/>
    </xf>
    <xf numFmtId="0" fontId="15" fillId="3" borderId="0" xfId="2" applyFont="1" applyFill="1" applyAlignment="1">
      <alignment horizontal="center" vertical="center" wrapText="1"/>
    </xf>
    <xf numFmtId="0" fontId="15" fillId="3" borderId="3" xfId="2" applyFont="1" applyFill="1" applyBorder="1" applyAlignment="1">
      <alignment horizontal="center" vertical="center"/>
    </xf>
    <xf numFmtId="0" fontId="15" fillId="3" borderId="2" xfId="2" applyFont="1" applyFill="1" applyBorder="1" applyAlignment="1">
      <alignment horizontal="center" vertical="center"/>
    </xf>
    <xf numFmtId="0" fontId="15" fillId="3" borderId="0" xfId="2" applyFont="1" applyFill="1" applyAlignment="1">
      <alignment horizontal="center" vertical="center"/>
    </xf>
    <xf numFmtId="0" fontId="15" fillId="0" borderId="4" xfId="2" applyFont="1" applyBorder="1" applyAlignment="1">
      <alignment horizontal="center" vertical="center"/>
    </xf>
    <xf numFmtId="0" fontId="15" fillId="0" borderId="9" xfId="2" applyFont="1" applyBorder="1" applyAlignment="1">
      <alignment horizontal="center" vertical="center"/>
    </xf>
    <xf numFmtId="0" fontId="18" fillId="0" borderId="3" xfId="0" applyFont="1" applyBorder="1"/>
    <xf numFmtId="0" fontId="14" fillId="0" borderId="8" xfId="0" applyFont="1" applyBorder="1" applyAlignment="1">
      <alignment horizontal="center" vertical="center"/>
    </xf>
    <xf numFmtId="3" fontId="16" fillId="0" borderId="0" xfId="0" applyNumberFormat="1" applyFont="1" applyAlignment="1">
      <alignment horizontal="right" indent="1"/>
    </xf>
    <xf numFmtId="0" fontId="30" fillId="0" borderId="0" xfId="0" applyFont="1"/>
    <xf numFmtId="0" fontId="0" fillId="2" borderId="0" xfId="0" applyFill="1"/>
    <xf numFmtId="0" fontId="31" fillId="2" borderId="0" xfId="0" applyFont="1" applyFill="1"/>
    <xf numFmtId="0" fontId="14" fillId="2" borderId="0" xfId="0" applyFont="1" applyFill="1" applyAlignment="1">
      <alignment horizontal="left"/>
    </xf>
    <xf numFmtId="0" fontId="15" fillId="2" borderId="0" xfId="0" applyFont="1" applyFill="1"/>
    <xf numFmtId="14" fontId="15" fillId="0" borderId="0" xfId="0" applyNumberFormat="1" applyFont="1" applyAlignment="1">
      <alignment horizontal="right"/>
    </xf>
    <xf numFmtId="0" fontId="15" fillId="0" borderId="0" xfId="0" applyFont="1" applyAlignment="1">
      <alignment horizontal="right"/>
    </xf>
    <xf numFmtId="0" fontId="15" fillId="0" borderId="0" xfId="0" applyFont="1" applyAlignment="1">
      <alignment horizontal="left"/>
    </xf>
    <xf numFmtId="0" fontId="16" fillId="0" borderId="0" xfId="4" applyFont="1" applyFill="1" applyBorder="1"/>
    <xf numFmtId="0" fontId="32" fillId="0" borderId="0" xfId="0" applyFont="1"/>
    <xf numFmtId="0" fontId="32" fillId="0" borderId="6" xfId="0" applyFont="1" applyBorder="1"/>
    <xf numFmtId="0" fontId="16" fillId="2" borderId="0" xfId="0" applyFont="1" applyFill="1" applyAlignment="1">
      <alignment horizontal="center"/>
    </xf>
    <xf numFmtId="0" fontId="16" fillId="2" borderId="0" xfId="0" applyFont="1" applyFill="1"/>
    <xf numFmtId="0" fontId="16" fillId="0" borderId="8" xfId="4" applyFont="1" applyFill="1" applyBorder="1"/>
    <xf numFmtId="3" fontId="13" fillId="0" borderId="10" xfId="0" applyNumberFormat="1" applyFont="1" applyBorder="1" applyAlignment="1">
      <alignment horizontal="center" vertical="center"/>
    </xf>
    <xf numFmtId="10" fontId="16" fillId="0" borderId="0" xfId="0" applyNumberFormat="1" applyFont="1" applyAlignment="1">
      <alignment horizontal="center" vertical="center"/>
    </xf>
    <xf numFmtId="10" fontId="13" fillId="0" borderId="4" xfId="1" applyNumberFormat="1" applyFont="1" applyFill="1" applyBorder="1" applyAlignment="1">
      <alignment horizontal="center" vertical="center"/>
    </xf>
    <xf numFmtId="0" fontId="16" fillId="0" borderId="4" xfId="0" applyFont="1" applyBorder="1" applyAlignment="1">
      <alignment horizontal="center" vertical="center"/>
    </xf>
    <xf numFmtId="3" fontId="16" fillId="0" borderId="10" xfId="0" applyNumberFormat="1" applyFont="1" applyBorder="1" applyAlignment="1">
      <alignment horizontal="center" vertical="center"/>
    </xf>
    <xf numFmtId="0" fontId="16" fillId="0" borderId="10" xfId="0" applyFont="1" applyBorder="1" applyAlignment="1">
      <alignment horizontal="justify" vertical="center" wrapText="1"/>
    </xf>
    <xf numFmtId="14" fontId="13" fillId="0" borderId="10" xfId="0" applyNumberFormat="1" applyFont="1" applyBorder="1" applyAlignment="1">
      <alignment horizontal="center" vertical="center"/>
    </xf>
    <xf numFmtId="3" fontId="13" fillId="0" borderId="28" xfId="2" applyNumberFormat="1" applyFont="1" applyBorder="1" applyAlignment="1">
      <alignment horizontal="center" vertical="center"/>
    </xf>
    <xf numFmtId="0" fontId="15" fillId="0" borderId="4" xfId="2" applyFont="1" applyBorder="1" applyAlignment="1">
      <alignment horizontal="left" vertical="center" wrapText="1"/>
    </xf>
    <xf numFmtId="3" fontId="16" fillId="3" borderId="3" xfId="0" applyNumberFormat="1" applyFont="1" applyFill="1" applyBorder="1" applyAlignment="1">
      <alignment horizontal="center" vertical="center"/>
    </xf>
    <xf numFmtId="3" fontId="14" fillId="0" borderId="2" xfId="2" applyNumberFormat="1" applyFont="1" applyBorder="1" applyAlignment="1">
      <alignment horizontal="center" vertical="center"/>
    </xf>
    <xf numFmtId="3" fontId="14" fillId="3" borderId="2" xfId="2" applyNumberFormat="1" applyFont="1" applyFill="1" applyBorder="1" applyAlignment="1">
      <alignment horizontal="center" vertical="center"/>
    </xf>
    <xf numFmtId="3" fontId="15" fillId="3" borderId="3" xfId="2" applyNumberFormat="1" applyFont="1" applyFill="1" applyBorder="1" applyAlignment="1">
      <alignment horizontal="center" vertical="center"/>
    </xf>
    <xf numFmtId="0" fontId="14" fillId="0" borderId="6" xfId="0" applyFont="1" applyBorder="1"/>
    <xf numFmtId="0" fontId="27" fillId="0" borderId="0" xfId="0" applyFont="1"/>
    <xf numFmtId="0" fontId="13" fillId="0" borderId="8" xfId="0" applyFont="1" applyBorder="1" applyAlignment="1">
      <alignment horizontal="center" vertical="center"/>
    </xf>
    <xf numFmtId="0" fontId="13" fillId="0" borderId="0" xfId="0" applyFont="1" applyAlignment="1">
      <alignment horizontal="left"/>
    </xf>
    <xf numFmtId="0" fontId="16" fillId="0" borderId="10"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5" fillId="0" borderId="3" xfId="2" applyFont="1" applyBorder="1" applyAlignment="1">
      <alignment horizontal="left" vertical="center" wrapText="1"/>
    </xf>
    <xf numFmtId="0" fontId="33" fillId="2" borderId="0" xfId="0" applyFont="1" applyFill="1"/>
    <xf numFmtId="0" fontId="15" fillId="0" borderId="6" xfId="0" applyFont="1" applyBorder="1"/>
    <xf numFmtId="0" fontId="18" fillId="0" borderId="6" xfId="0" applyFont="1" applyBorder="1"/>
    <xf numFmtId="0" fontId="15" fillId="0" borderId="8" xfId="0" applyFont="1" applyBorder="1"/>
    <xf numFmtId="0" fontId="18" fillId="0" borderId="8" xfId="0" applyFont="1" applyBorder="1"/>
    <xf numFmtId="3" fontId="16" fillId="0" borderId="2" xfId="0" applyNumberFormat="1" applyFont="1" applyBorder="1" applyAlignment="1">
      <alignment horizontal="center" vertical="center" wrapText="1"/>
    </xf>
    <xf numFmtId="3" fontId="16" fillId="0" borderId="16" xfId="0" applyNumberFormat="1" applyFont="1" applyBorder="1" applyAlignment="1">
      <alignment horizontal="center" vertical="center" wrapText="1"/>
    </xf>
    <xf numFmtId="3" fontId="16" fillId="3" borderId="0" xfId="0" applyNumberFormat="1" applyFont="1" applyFill="1" applyAlignment="1">
      <alignment horizontal="center" vertical="center"/>
    </xf>
    <xf numFmtId="0" fontId="16" fillId="0" borderId="2" xfId="0" applyFont="1" applyBorder="1" applyAlignment="1">
      <alignment vertical="center" wrapText="1"/>
    </xf>
    <xf numFmtId="0" fontId="16" fillId="0" borderId="3" xfId="0" applyFont="1" applyBorder="1" applyAlignment="1">
      <alignment vertical="center" wrapText="1"/>
    </xf>
    <xf numFmtId="14" fontId="13" fillId="0" borderId="15" xfId="0" applyNumberFormat="1" applyFont="1" applyBorder="1" applyAlignment="1">
      <alignment horizontal="center" vertical="center" wrapText="1"/>
    </xf>
    <xf numFmtId="0" fontId="13" fillId="0" borderId="0" xfId="9" applyFont="1" applyAlignment="1">
      <alignment horizontal="left" vertical="center"/>
    </xf>
    <xf numFmtId="3" fontId="13" fillId="0" borderId="0" xfId="7" applyNumberFormat="1" applyFont="1" applyFill="1" applyBorder="1" applyAlignment="1">
      <alignment horizontal="right" vertical="center" indent="2"/>
    </xf>
    <xf numFmtId="0" fontId="16" fillId="0" borderId="0" xfId="9" applyFont="1" applyAlignment="1">
      <alignment horizontal="left" vertical="center" wrapText="1"/>
    </xf>
    <xf numFmtId="3" fontId="16" fillId="0" borderId="0" xfId="7" applyNumberFormat="1" applyFont="1" applyFill="1" applyBorder="1" applyAlignment="1">
      <alignment horizontal="right" vertical="center" indent="2"/>
    </xf>
    <xf numFmtId="0" fontId="16" fillId="0" borderId="0" xfId="9" applyFont="1" applyAlignment="1">
      <alignment wrapText="1"/>
    </xf>
    <xf numFmtId="0" fontId="16" fillId="0" borderId="0" xfId="9" applyFont="1"/>
    <xf numFmtId="0" fontId="13" fillId="0" borderId="0" xfId="9" applyFont="1"/>
    <xf numFmtId="0" fontId="16" fillId="0" borderId="3" xfId="9" applyFont="1" applyBorder="1" applyAlignment="1">
      <alignment wrapText="1"/>
    </xf>
    <xf numFmtId="3" fontId="16" fillId="0" borderId="3" xfId="7" applyNumberFormat="1" applyFont="1" applyFill="1" applyBorder="1" applyAlignment="1">
      <alignment horizontal="right" vertical="center" indent="2"/>
    </xf>
    <xf numFmtId="0" fontId="34" fillId="0" borderId="0" xfId="0" applyFont="1"/>
    <xf numFmtId="0" fontId="13" fillId="0" borderId="2" xfId="0" applyFont="1" applyBorder="1" applyAlignment="1">
      <alignment horizontal="center" vertical="center" wrapText="1"/>
    </xf>
    <xf numFmtId="0" fontId="25" fillId="0" borderId="0" xfId="0" applyFont="1" applyAlignment="1">
      <alignment horizontal="left" vertical="center"/>
    </xf>
    <xf numFmtId="0" fontId="25" fillId="0" borderId="11" xfId="0" applyFont="1" applyBorder="1" applyAlignment="1">
      <alignment horizontal="left" vertical="center"/>
    </xf>
    <xf numFmtId="1" fontId="13" fillId="0" borderId="0" xfId="8" applyNumberFormat="1" applyFont="1" applyFill="1" applyBorder="1" applyAlignment="1">
      <alignment horizontal="center" vertical="center" wrapText="1"/>
    </xf>
    <xf numFmtId="14" fontId="13" fillId="0" borderId="14" xfId="0" applyNumberFormat="1" applyFont="1" applyBorder="1" applyAlignment="1">
      <alignment horizontal="center" vertical="center" wrapText="1"/>
    </xf>
    <xf numFmtId="3" fontId="16" fillId="3" borderId="17" xfId="0" applyNumberFormat="1" applyFont="1" applyFill="1" applyBorder="1" applyAlignment="1">
      <alignment horizontal="center" vertical="center"/>
    </xf>
    <xf numFmtId="3" fontId="16" fillId="3" borderId="15" xfId="0" applyNumberFormat="1" applyFont="1" applyFill="1" applyBorder="1" applyAlignment="1">
      <alignment horizontal="center" vertical="center"/>
    </xf>
    <xf numFmtId="168" fontId="14" fillId="0" borderId="3" xfId="10" applyNumberFormat="1" applyFont="1" applyFill="1" applyBorder="1" applyAlignment="1">
      <alignment horizontal="center" vertical="center"/>
    </xf>
    <xf numFmtId="166" fontId="14" fillId="0" borderId="3" xfId="1" applyNumberFormat="1" applyFont="1" applyFill="1" applyBorder="1" applyAlignment="1">
      <alignment horizontal="center" vertical="center"/>
    </xf>
    <xf numFmtId="168" fontId="14" fillId="4" borderId="3" xfId="10" applyNumberFormat="1" applyFont="1" applyFill="1" applyBorder="1" applyAlignment="1">
      <alignment horizontal="center" vertical="center"/>
    </xf>
    <xf numFmtId="0" fontId="16" fillId="0" borderId="0" xfId="0" applyFont="1" applyAlignment="1">
      <alignment horizontal="left" vertical="center" wrapText="1" indent="3"/>
    </xf>
    <xf numFmtId="14" fontId="14" fillId="2" borderId="3" xfId="0" applyNumberFormat="1" applyFont="1" applyFill="1" applyBorder="1" applyAlignment="1">
      <alignment horizontal="left"/>
    </xf>
    <xf numFmtId="0" fontId="13" fillId="0" borderId="6" xfId="0" applyFont="1" applyBorder="1" applyAlignment="1">
      <alignment horizontal="center" vertical="center" wrapText="1"/>
    </xf>
    <xf numFmtId="0" fontId="15" fillId="0" borderId="0" xfId="0" applyFont="1" applyAlignment="1">
      <alignment horizontal="left" indent="2"/>
    </xf>
    <xf numFmtId="3" fontId="15" fillId="0" borderId="0" xfId="0" applyNumberFormat="1" applyFont="1"/>
    <xf numFmtId="3" fontId="16" fillId="0" borderId="0" xfId="0" applyNumberFormat="1" applyFont="1" applyAlignment="1">
      <alignment horizontal="right" vertical="center"/>
    </xf>
    <xf numFmtId="0" fontId="15" fillId="0" borderId="0" xfId="0" applyFont="1" applyAlignment="1">
      <alignment horizontal="left" indent="3"/>
    </xf>
    <xf numFmtId="10" fontId="15" fillId="0" borderId="0" xfId="0" applyNumberFormat="1" applyFont="1"/>
    <xf numFmtId="0" fontId="16" fillId="0" borderId="8" xfId="0" applyFont="1" applyBorder="1" applyAlignment="1">
      <alignment horizontal="left" vertical="center" wrapText="1" indent="2"/>
    </xf>
    <xf numFmtId="3" fontId="13" fillId="0" borderId="0" xfId="0" applyNumberFormat="1" applyFont="1" applyAlignment="1">
      <alignment horizontal="right" vertical="center"/>
    </xf>
    <xf numFmtId="0" fontId="13" fillId="0" borderId="3" xfId="0" applyFont="1" applyBorder="1" applyAlignment="1">
      <alignment horizontal="left" indent="1"/>
    </xf>
    <xf numFmtId="3" fontId="13" fillId="0" borderId="3" xfId="0" applyNumberFormat="1" applyFont="1" applyBorder="1" applyAlignment="1">
      <alignment horizontal="right" vertical="center"/>
    </xf>
    <xf numFmtId="0" fontId="13" fillId="0" borderId="3" xfId="0" applyFont="1" applyBorder="1" applyAlignment="1">
      <alignment horizontal="left" vertical="center" wrapText="1" indent="1"/>
    </xf>
    <xf numFmtId="0" fontId="13" fillId="0" borderId="1" xfId="0" applyFont="1" applyBorder="1" applyAlignment="1">
      <alignment vertical="center" wrapText="1"/>
    </xf>
    <xf numFmtId="3" fontId="15" fillId="2" borderId="0" xfId="2" applyNumberFormat="1" applyFont="1" applyFill="1" applyAlignment="1">
      <alignment horizontal="center" vertical="center"/>
    </xf>
    <xf numFmtId="0" fontId="40" fillId="2" borderId="0" xfId="4" applyNumberFormat="1" applyFont="1" applyFill="1" applyBorder="1" applyAlignment="1" applyProtection="1">
      <alignment vertical="center"/>
    </xf>
    <xf numFmtId="0" fontId="41" fillId="2" borderId="0" xfId="0" applyFont="1" applyFill="1"/>
    <xf numFmtId="0" fontId="15" fillId="2" borderId="0" xfId="2" applyFont="1" applyFill="1" applyAlignment="1">
      <alignment horizontal="left" vertical="center" wrapText="1"/>
    </xf>
    <xf numFmtId="0" fontId="14" fillId="2" borderId="3" xfId="2" applyFont="1" applyFill="1" applyBorder="1" applyAlignment="1">
      <alignment vertical="center"/>
    </xf>
    <xf numFmtId="3" fontId="14" fillId="2" borderId="3" xfId="2" applyNumberFormat="1" applyFont="1" applyFill="1" applyBorder="1" applyAlignment="1">
      <alignment horizontal="center" vertical="center"/>
    </xf>
    <xf numFmtId="14" fontId="13" fillId="2" borderId="1" xfId="2" applyNumberFormat="1" applyFont="1" applyFill="1" applyBorder="1" applyAlignment="1">
      <alignment vertical="center" wrapText="1"/>
    </xf>
    <xf numFmtId="0" fontId="23" fillId="2" borderId="0" xfId="0" applyFont="1" applyFill="1"/>
    <xf numFmtId="0" fontId="14" fillId="2" borderId="0" xfId="0" applyFont="1" applyFill="1"/>
    <xf numFmtId="0" fontId="14" fillId="2" borderId="0" xfId="2" applyFont="1" applyFill="1" applyAlignment="1">
      <alignment horizontal="left" vertical="center" wrapText="1"/>
    </xf>
    <xf numFmtId="0" fontId="15" fillId="2" borderId="0" xfId="0" applyFont="1" applyFill="1" applyAlignment="1">
      <alignment horizontal="left"/>
    </xf>
    <xf numFmtId="3" fontId="15" fillId="2" borderId="0" xfId="0" applyNumberFormat="1" applyFont="1" applyFill="1"/>
    <xf numFmtId="3" fontId="15" fillId="3" borderId="0" xfId="0" applyNumberFormat="1" applyFont="1" applyFill="1"/>
    <xf numFmtId="3" fontId="16" fillId="2" borderId="3" xfId="0" applyNumberFormat="1" applyFont="1" applyFill="1" applyBorder="1" applyAlignment="1">
      <alignment horizontal="center" vertical="center"/>
    </xf>
    <xf numFmtId="0" fontId="16" fillId="0" borderId="3" xfId="0" applyFont="1" applyBorder="1" applyAlignment="1">
      <alignment horizontal="left" vertical="center" wrapText="1" indent="3"/>
    </xf>
    <xf numFmtId="14" fontId="28" fillId="2" borderId="5" xfId="0" applyNumberFormat="1" applyFont="1" applyFill="1" applyBorder="1" applyAlignment="1">
      <alignment horizontal="center"/>
    </xf>
    <xf numFmtId="0" fontId="14" fillId="0" borderId="0" xfId="0" applyFont="1" applyAlignment="1">
      <alignment horizontal="left" wrapText="1"/>
    </xf>
    <xf numFmtId="0" fontId="14" fillId="0" borderId="0" xfId="0" applyFont="1" applyAlignment="1">
      <alignment horizontal="left"/>
    </xf>
    <xf numFmtId="0" fontId="9" fillId="0" borderId="0" xfId="0" applyFont="1" applyAlignment="1">
      <alignment horizontal="left" vertical="center" wrapText="1"/>
    </xf>
    <xf numFmtId="0" fontId="13" fillId="0" borderId="6" xfId="0" applyFont="1" applyBorder="1" applyAlignment="1">
      <alignment horizontal="left" vertical="center" wrapText="1"/>
    </xf>
    <xf numFmtId="0" fontId="15" fillId="0" borderId="0" xfId="0" applyFont="1" applyAlignment="1">
      <alignment horizontal="left"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center"/>
    </xf>
    <xf numFmtId="14" fontId="14" fillId="0" borderId="3" xfId="0" applyNumberFormat="1" applyFont="1" applyBorder="1" applyAlignment="1">
      <alignment horizontal="left"/>
    </xf>
    <xf numFmtId="0" fontId="14" fillId="0" borderId="3" xfId="0" applyFont="1" applyBorder="1" applyAlignment="1">
      <alignment horizontal="left"/>
    </xf>
    <xf numFmtId="0" fontId="16" fillId="0" borderId="2" xfId="0" applyFont="1" applyBorder="1" applyAlignment="1">
      <alignment horizontal="left" vertical="center" wrapText="1"/>
    </xf>
    <xf numFmtId="0" fontId="29"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vertical="center" wrapText="1"/>
    </xf>
    <xf numFmtId="0" fontId="13" fillId="0" borderId="5" xfId="0" applyFont="1" applyBorder="1" applyAlignment="1">
      <alignment horizontal="center" vertical="center" wrapText="1"/>
    </xf>
    <xf numFmtId="0" fontId="25" fillId="0" borderId="0" xfId="0" applyFont="1" applyAlignment="1">
      <alignment horizontal="left" vertical="center" wrapText="1"/>
    </xf>
    <xf numFmtId="0" fontId="25" fillId="0" borderId="11" xfId="0" applyFont="1" applyBorder="1" applyAlignment="1">
      <alignment horizontal="left"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wrapText="1"/>
    </xf>
    <xf numFmtId="0" fontId="25" fillId="0" borderId="0" xfId="0" applyFont="1" applyAlignment="1">
      <alignment horizontal="left" vertical="center"/>
    </xf>
    <xf numFmtId="0" fontId="13" fillId="0" borderId="11" xfId="0" applyFont="1" applyBorder="1" applyAlignment="1">
      <alignment horizontal="left"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14" fillId="0" borderId="6" xfId="0" applyFont="1" applyBorder="1" applyAlignment="1">
      <alignment horizontal="left" vertical="center" wrapText="1"/>
    </xf>
    <xf numFmtId="0" fontId="14" fillId="0" borderId="11" xfId="0" applyFont="1" applyBorder="1" applyAlignment="1">
      <alignment horizontal="left"/>
    </xf>
    <xf numFmtId="0" fontId="14" fillId="0" borderId="6" xfId="0" applyFont="1" applyBorder="1" applyAlignment="1">
      <alignment horizontal="center" vertical="center" wrapText="1"/>
    </xf>
    <xf numFmtId="14" fontId="14" fillId="0" borderId="0" xfId="0" applyNumberFormat="1" applyFont="1" applyAlignment="1">
      <alignment horizontal="left"/>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Alignment="1">
      <alignment horizontal="center" vertical="center" wrapText="1"/>
    </xf>
    <xf numFmtId="0" fontId="13" fillId="0" borderId="3"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3" fillId="0" borderId="14" xfId="2" applyFont="1" applyBorder="1" applyAlignment="1">
      <alignment horizontal="left" vertical="center" wrapText="1"/>
    </xf>
    <xf numFmtId="0" fontId="13" fillId="0" borderId="18" xfId="2" applyFont="1" applyBorder="1" applyAlignment="1">
      <alignment horizontal="left" vertical="center" wrapText="1"/>
    </xf>
    <xf numFmtId="0" fontId="13" fillId="0" borderId="2" xfId="2" applyFont="1" applyBorder="1" applyAlignment="1">
      <alignment horizontal="center" vertical="center"/>
    </xf>
    <xf numFmtId="0" fontId="13" fillId="0" borderId="0" xfId="2" applyFont="1" applyAlignment="1">
      <alignment horizontal="center" vertical="center"/>
    </xf>
    <xf numFmtId="0" fontId="13" fillId="0" borderId="3" xfId="2" applyFont="1" applyBorder="1" applyAlignment="1">
      <alignment horizontal="center" vertical="center"/>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4" xfId="2" applyFont="1" applyBorder="1" applyAlignment="1">
      <alignment horizontal="center" vertical="center" wrapText="1"/>
    </xf>
    <xf numFmtId="0" fontId="13" fillId="0" borderId="18" xfId="2" applyFont="1" applyBorder="1" applyAlignment="1">
      <alignment horizontal="center" vertical="top" wrapText="1"/>
    </xf>
    <xf numFmtId="0" fontId="13" fillId="0" borderId="14" xfId="2" applyFont="1" applyBorder="1" applyAlignment="1">
      <alignment horizontal="center" vertical="top" wrapText="1"/>
    </xf>
    <xf numFmtId="0" fontId="13" fillId="0" borderId="18" xfId="2" applyFont="1" applyBorder="1" applyAlignment="1">
      <alignment horizontal="center" vertical="center" wrapText="1"/>
    </xf>
    <xf numFmtId="0" fontId="13" fillId="0" borderId="16"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3" xfId="2" applyFont="1" applyBorder="1" applyAlignment="1">
      <alignment horizontal="left" vertical="center" wrapText="1"/>
    </xf>
    <xf numFmtId="0" fontId="13" fillId="0" borderId="15" xfId="2" applyFont="1" applyBorder="1" applyAlignment="1">
      <alignment horizontal="left" vertical="center" wrapText="1"/>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1" xfId="2" applyFont="1" applyBorder="1" applyAlignment="1">
      <alignment horizontal="center" vertical="center" wrapText="1"/>
    </xf>
    <xf numFmtId="0" fontId="14" fillId="0" borderId="0" xfId="2" applyFont="1" applyAlignment="1">
      <alignment horizontal="center" vertical="center"/>
    </xf>
    <xf numFmtId="0" fontId="14" fillId="0" borderId="16" xfId="2" applyFont="1" applyBorder="1" applyAlignment="1">
      <alignment horizontal="center" vertical="center"/>
    </xf>
    <xf numFmtId="0" fontId="14" fillId="0" borderId="15" xfId="2" applyFont="1" applyBorder="1" applyAlignment="1">
      <alignment horizontal="center" vertical="center"/>
    </xf>
    <xf numFmtId="0" fontId="14" fillId="0" borderId="18" xfId="2" applyFont="1" applyBorder="1" applyAlignment="1">
      <alignment horizontal="left"/>
    </xf>
    <xf numFmtId="0" fontId="14" fillId="0" borderId="1" xfId="2" applyFont="1" applyBorder="1" applyAlignment="1">
      <alignment horizontal="left"/>
    </xf>
    <xf numFmtId="0" fontId="14" fillId="0" borderId="3" xfId="2" applyFont="1" applyBorder="1" applyAlignment="1">
      <alignment horizontal="center" vertical="center" wrapText="1"/>
    </xf>
    <xf numFmtId="0" fontId="14" fillId="0" borderId="18" xfId="0" applyFont="1" applyBorder="1" applyAlignment="1">
      <alignment horizontal="left"/>
    </xf>
    <xf numFmtId="0" fontId="14" fillId="0" borderId="1" xfId="0" applyFont="1" applyBorder="1" applyAlignment="1">
      <alignment horizontal="left"/>
    </xf>
    <xf numFmtId="14" fontId="13" fillId="0" borderId="16" xfId="0" applyNumberFormat="1" applyFont="1" applyBorder="1" applyAlignment="1">
      <alignment horizontal="center" vertical="center" wrapText="1"/>
    </xf>
    <xf numFmtId="14" fontId="13" fillId="0" borderId="17" xfId="0" applyNumberFormat="1" applyFont="1" applyBorder="1" applyAlignment="1">
      <alignment horizontal="center" vertical="center" wrapText="1"/>
    </xf>
    <xf numFmtId="14" fontId="13" fillId="0" borderId="15" xfId="0" applyNumberFormat="1" applyFont="1" applyBorder="1" applyAlignment="1">
      <alignment horizontal="center" vertical="center" wrapText="1"/>
    </xf>
    <xf numFmtId="14" fontId="13" fillId="0" borderId="0" xfId="0" applyNumberFormat="1" applyFont="1" applyAlignment="1">
      <alignment horizontal="center" vertical="center" wrapText="1"/>
    </xf>
    <xf numFmtId="14" fontId="13" fillId="0" borderId="3" xfId="0" applyNumberFormat="1" applyFont="1" applyBorder="1" applyAlignment="1">
      <alignment horizontal="center" vertical="center" wrapText="1"/>
    </xf>
    <xf numFmtId="0" fontId="15" fillId="0" borderId="5" xfId="0" applyFont="1" applyBorder="1" applyAlignment="1">
      <alignment horizontal="center" wrapText="1"/>
    </xf>
    <xf numFmtId="0" fontId="14" fillId="0" borderId="2" xfId="2" applyFont="1" applyBorder="1" applyAlignment="1">
      <alignment horizontal="center" vertical="center" wrapText="1"/>
    </xf>
    <xf numFmtId="9" fontId="14" fillId="0" borderId="2" xfId="2" applyNumberFormat="1" applyFont="1" applyBorder="1" applyAlignment="1">
      <alignment horizontal="center" vertical="center" wrapText="1"/>
    </xf>
    <xf numFmtId="9" fontId="14" fillId="0" borderId="3" xfId="2" applyNumberFormat="1" applyFont="1" applyBorder="1" applyAlignment="1">
      <alignment horizontal="center" vertical="center" wrapText="1"/>
    </xf>
    <xf numFmtId="0" fontId="13" fillId="0" borderId="6" xfId="2" applyFont="1" applyBorder="1" applyAlignment="1">
      <alignment horizontal="center" vertical="center" wrapText="1"/>
    </xf>
    <xf numFmtId="0" fontId="13" fillId="0" borderId="7" xfId="2" applyFont="1" applyBorder="1" applyAlignment="1">
      <alignment horizontal="center" vertical="center" wrapText="1"/>
    </xf>
    <xf numFmtId="0" fontId="9" fillId="0" borderId="0" xfId="0" applyFont="1" applyAlignment="1">
      <alignment vertical="center" wrapText="1"/>
    </xf>
    <xf numFmtId="0" fontId="14" fillId="2" borderId="2" xfId="2" applyFont="1" applyFill="1" applyBorder="1" applyAlignment="1">
      <alignment horizontal="center" vertical="center"/>
    </xf>
    <xf numFmtId="0" fontId="14" fillId="2" borderId="3" xfId="2" applyFont="1" applyFill="1" applyBorder="1" applyAlignment="1">
      <alignment horizontal="center" vertical="center"/>
    </xf>
    <xf numFmtId="0" fontId="14" fillId="2" borderId="2" xfId="2" applyFont="1" applyFill="1" applyBorder="1" applyAlignment="1">
      <alignment horizontal="center" vertical="center" wrapText="1"/>
    </xf>
    <xf numFmtId="0" fontId="14" fillId="2" borderId="3" xfId="2" applyFont="1" applyFill="1" applyBorder="1" applyAlignment="1">
      <alignment horizontal="center" vertical="center" wrapText="1"/>
    </xf>
    <xf numFmtId="0" fontId="13" fillId="2" borderId="1" xfId="2" applyFont="1" applyFill="1" applyBorder="1" applyAlignment="1">
      <alignment vertical="center" wrapText="1"/>
    </xf>
    <xf numFmtId="0" fontId="0" fillId="0" borderId="1" xfId="0" applyBorder="1" applyAlignment="1">
      <alignment vertical="center" wrapText="1"/>
    </xf>
    <xf numFmtId="0" fontId="15" fillId="0" borderId="11" xfId="2" applyFont="1" applyBorder="1" applyAlignment="1">
      <alignment horizontal="center" vertical="center" wrapText="1"/>
    </xf>
    <xf numFmtId="0" fontId="15" fillId="0" borderId="0" xfId="2" applyFont="1" applyAlignment="1">
      <alignment horizontal="center" vertical="center" wrapText="1"/>
    </xf>
    <xf numFmtId="0" fontId="15" fillId="0" borderId="10" xfId="2" applyFont="1" applyBorder="1" applyAlignment="1">
      <alignment horizontal="center" vertical="center" wrapText="1"/>
    </xf>
    <xf numFmtId="0" fontId="14" fillId="0" borderId="1" xfId="2" applyFont="1" applyBorder="1" applyAlignment="1">
      <alignment horizontal="center" vertical="center"/>
    </xf>
    <xf numFmtId="0" fontId="15" fillId="0" borderId="2" xfId="2" applyFont="1" applyBorder="1" applyAlignment="1">
      <alignment horizontal="center" vertical="center" wrapText="1"/>
    </xf>
    <xf numFmtId="0" fontId="14" fillId="0" borderId="2" xfId="0" applyFont="1" applyBorder="1" applyAlignment="1">
      <alignment horizontal="center"/>
    </xf>
    <xf numFmtId="0" fontId="14" fillId="0" borderId="2" xfId="0" applyFont="1" applyBorder="1" applyAlignment="1">
      <alignment horizontal="left" vertical="center" wrapText="1"/>
    </xf>
    <xf numFmtId="0" fontId="14" fillId="0" borderId="2" xfId="0" applyFont="1" applyBorder="1" applyAlignment="1">
      <alignment vertical="center" wrapText="1"/>
    </xf>
    <xf numFmtId="0" fontId="14" fillId="0" borderId="0" xfId="0" applyFont="1" applyAlignment="1">
      <alignment horizontal="left" vertical="center" wrapText="1"/>
    </xf>
    <xf numFmtId="0" fontId="9" fillId="0" borderId="0" xfId="0" applyFont="1" applyAlignment="1">
      <alignment horizontal="left" vertical="top" wrapText="1"/>
    </xf>
    <xf numFmtId="0" fontId="35" fillId="0" borderId="18" xfId="0" applyFont="1" applyBorder="1" applyAlignment="1">
      <alignment horizontal="center" vertical="center" wrapText="1"/>
    </xf>
    <xf numFmtId="0" fontId="0" fillId="0" borderId="1" xfId="0" applyBorder="1" applyAlignment="1">
      <alignment horizontal="center" vertical="center" wrapText="1"/>
    </xf>
    <xf numFmtId="0" fontId="13" fillId="0" borderId="14" xfId="0" applyFont="1" applyBorder="1" applyAlignment="1">
      <alignment horizontal="center" vertical="center" wrapText="1"/>
    </xf>
    <xf numFmtId="0" fontId="13" fillId="0" borderId="18" xfId="0" applyFont="1" applyBorder="1" applyAlignment="1">
      <alignment horizontal="center" vertical="center" wrapText="1"/>
    </xf>
  </cellXfs>
  <cellStyles count="122">
    <cellStyle name="=C:\WINNT35\SYSTEM32\COMMAND.COM" xfId="15" xr:uid="{F507B4AE-D403-41BA-88E8-DD2443C7CA77}"/>
    <cellStyle name="Ezres" xfId="10" builtinId="3"/>
    <cellStyle name="Ezres 2" xfId="7" xr:uid="{00000000-0005-0000-0000-000000000000}"/>
    <cellStyle name="Ezres 2 2" xfId="41" xr:uid="{F61BD3B0-0750-45E9-B06A-282419473254}"/>
    <cellStyle name="Ezres 2 2 2" xfId="113" xr:uid="{95504E88-1F92-4BED-9A95-552DD2433B44}"/>
    <cellStyle name="Ezres 2 3" xfId="34" xr:uid="{05AFB4B8-698E-4B80-80AD-F8B11F49E51E}"/>
    <cellStyle name="Ezres 2 3 2" xfId="73" xr:uid="{45EBF632-D903-4ADF-88CF-B091B5A96E1F}"/>
    <cellStyle name="Ezres 3" xfId="6" xr:uid="{00000000-0005-0000-0000-000001000000}"/>
    <cellStyle name="Ezres 3 2" xfId="21" xr:uid="{64DF217C-4076-46C7-AFDD-CB26DC3E37E9}"/>
    <cellStyle name="Ezres 3 2 2" xfId="82" xr:uid="{EEC6838F-D07B-4A10-AF8C-F3166D6E640B}"/>
    <cellStyle name="Ezres 3 2 3" xfId="66" xr:uid="{C38EAFD6-2DB7-4DF2-BEAD-8F14AA1ED283}"/>
    <cellStyle name="Ezres 3 2 4" xfId="47" xr:uid="{E7E50526-584E-4205-A595-BC35C71B3FB7}"/>
    <cellStyle name="Ezres 3 3" xfId="40" xr:uid="{DC9F4E53-AE6B-4012-B063-9136BE997665}"/>
    <cellStyle name="Ezres 3 3 2" xfId="77" xr:uid="{5DBA2F8F-69E0-47E5-9F88-1343CB97B838}"/>
    <cellStyle name="Ezres 3 4" xfId="61" xr:uid="{4F804FA0-A195-41EB-B135-34655A40388B}"/>
    <cellStyle name="Ezres 3 5" xfId="25" xr:uid="{1F4A5BA0-981E-4180-B578-65E997C602F9}"/>
    <cellStyle name="Ezres 3 6" xfId="119" xr:uid="{B5A5BF4A-A227-46DC-89F0-EE2EA9A66C17}"/>
    <cellStyle name="Ezres 4" xfId="23" xr:uid="{E61301D8-E2AC-4942-8C27-40C9482EBF91}"/>
    <cellStyle name="Ezres 4 2" xfId="84" xr:uid="{904397A0-0D1A-41E8-85A1-450BA425D84E}"/>
    <cellStyle name="Ezres 4 2 2" xfId="62" xr:uid="{E4AA3A21-D366-48E3-A641-D638AA948993}"/>
    <cellStyle name="Ezres 4 3" xfId="68" xr:uid="{CA5ECAFC-654F-4DE9-9346-63A1F042E3C0}"/>
    <cellStyle name="Ezres 4 4" xfId="49" xr:uid="{FA6BDF12-EACB-4C30-B913-41A53C16289A}"/>
    <cellStyle name="Ezres 5" xfId="29" xr:uid="{10992B64-E751-4C13-9376-B24B45414173}"/>
    <cellStyle name="Ezres 5 2" xfId="71" xr:uid="{22894D4D-753C-4871-AF88-F3B4AF83B245}"/>
    <cellStyle name="Ezres 5 3" xfId="116" xr:uid="{F44B1ECE-7C72-48F4-A371-BDF829F7CB6A}"/>
    <cellStyle name="Ezres 6" xfId="109" xr:uid="{CBD09E0D-860E-4BC8-B123-FF2C2878D154}"/>
    <cellStyle name="Ezres 7" xfId="27" xr:uid="{1EF48BD4-AB3A-4776-8A75-40D70A41B9C2}"/>
    <cellStyle name="Ezres 8" xfId="121" xr:uid="{2743B95E-8366-4ADE-B948-23043DFB6C1B}"/>
    <cellStyle name="Heading 1 2" xfId="17" xr:uid="{1AC9C2C9-8576-463C-B084-2C10400EB494}"/>
    <cellStyle name="Heading 2 2" xfId="14" xr:uid="{71BE9B29-40C3-451B-8657-032EAD067F2C}"/>
    <cellStyle name="HeadingTable 19" xfId="18" xr:uid="{C7A15A2C-482A-40B7-B596-9532DFA868D9}"/>
    <cellStyle name="Hivatkozás" xfId="4" builtinId="8"/>
    <cellStyle name="Hivatkozás 2" xfId="32" xr:uid="{F40A8C7A-6FFB-44B9-BF6F-6E2F8182C95C}"/>
    <cellStyle name="Normál" xfId="0" builtinId="0"/>
    <cellStyle name="Normál 10" xfId="59" xr:uid="{E282E88D-EB09-456C-A04C-B45686BBDF26}"/>
    <cellStyle name="Normál 10 2" xfId="94" xr:uid="{BB83153A-1F70-4543-9963-0C03E53894D4}"/>
    <cellStyle name="Normál 19" xfId="30" xr:uid="{AF06F930-6244-4DDA-898D-D9C390EB7C22}"/>
    <cellStyle name="Normal 2" xfId="11" xr:uid="{7F67A1C7-1075-4819-AE79-15ED6AF94C91}"/>
    <cellStyle name="Normál 2" xfId="2" xr:uid="{00000000-0005-0000-0000-000004000000}"/>
    <cellStyle name="Normál 2 10" xfId="54" xr:uid="{45443FB7-B592-4B7A-A406-5F71C2AFA07B}"/>
    <cellStyle name="Normál 2 11" xfId="110" xr:uid="{853A4AE7-ED62-487F-AE22-88489E2D98AA}"/>
    <cellStyle name="Normal 2 2" xfId="13" xr:uid="{F39D51D1-5BC7-41A1-803F-0A3389D2BA22}"/>
    <cellStyle name="Normál 2 2" xfId="3" xr:uid="{00000000-0005-0000-0000-000005000000}"/>
    <cellStyle name="Normal 2 2 2" xfId="12" xr:uid="{3C9B5C83-C3EB-42B3-A2EE-EDA85301E8FC}"/>
    <cellStyle name="Normal 2 3" xfId="19" xr:uid="{A282BA94-E7B8-46F8-A16D-D81365306C83}"/>
    <cellStyle name="Normál 2 3" xfId="37" xr:uid="{493699C7-C607-4F15-A9AD-6E3E0D9D7D6C}"/>
    <cellStyle name="Normál 2 3 2" xfId="111" xr:uid="{17DD3C48-2854-4252-B240-186DB830CEEF}"/>
    <cellStyle name="Normál 2 3 3" xfId="72" xr:uid="{A9064CFF-A29D-45E4-ACA7-706D9AC4CB7B}"/>
    <cellStyle name="Normál 2 4" xfId="31" xr:uid="{9FD73D54-2802-4B23-BAEC-407F194E745A}"/>
    <cellStyle name="Normál 2 5" xfId="38" xr:uid="{EF995D59-A85A-41E4-8820-1ECD5B2913E6}"/>
    <cellStyle name="Normál 2 5 2" xfId="117" xr:uid="{E1A7BFF0-C207-4CAD-BAC5-72995055BFB4}"/>
    <cellStyle name="Normál 2 6" xfId="57" xr:uid="{6489FBF9-25E3-48B0-B91A-64B41A858F65}"/>
    <cellStyle name="Normál 2 7" xfId="51" xr:uid="{BF3F4A3B-24D9-4CA8-810A-ED82D84A091C}"/>
    <cellStyle name="Normál 2 8" xfId="53" xr:uid="{0C8E6BF1-9B33-496A-8F90-CBAFA4380667}"/>
    <cellStyle name="Normál 2 9" xfId="52" xr:uid="{69162D47-1322-4177-B38D-A355D375C72C}"/>
    <cellStyle name="Normál 23" xfId="5" xr:uid="{00000000-0005-0000-0000-000006000000}"/>
    <cellStyle name="Normál 23 2" xfId="20" xr:uid="{2770EB42-4B26-4DE3-9786-D53535BCBB38}"/>
    <cellStyle name="Normál 23 2 2" xfId="81" xr:uid="{EE3B940C-2522-41EF-BDFF-5205E633D2D7}"/>
    <cellStyle name="Normál 23 2 3" xfId="65" xr:uid="{D796615C-4FE2-4F39-9992-AE2E1A0BDB20}"/>
    <cellStyle name="Normál 23 2 4" xfId="46" xr:uid="{3186158D-7522-4E41-BBF9-D0A508204DF1}"/>
    <cellStyle name="Normál 23 3" xfId="39" xr:uid="{A4D4A04E-5B91-410F-B547-B87092E9EE24}"/>
    <cellStyle name="Normál 23 3 2" xfId="76" xr:uid="{27A665BF-6399-4405-8376-394C22D77851}"/>
    <cellStyle name="Normál 23 4" xfId="60" xr:uid="{57797F2F-C889-417E-ADE9-4AE1D4B285F8}"/>
    <cellStyle name="Normál 23 5" xfId="24" xr:uid="{DD780F92-5942-49A0-899E-AA1D2F432B1C}"/>
    <cellStyle name="Normál 23 6" xfId="118" xr:uid="{08788E92-37A0-4DCA-8E35-D16272AAA648}"/>
    <cellStyle name="Normal 3" xfId="44" xr:uid="{8221D986-7AB3-420C-AA21-FE100674637D}"/>
    <cellStyle name="Normál 3" xfId="35" xr:uid="{9892A187-B220-486D-BA1F-752E82E724D3}"/>
    <cellStyle name="Normal 3 10" xfId="105" xr:uid="{3F5E4F1F-2862-4DCA-BCF7-9B6FD58541DB}"/>
    <cellStyle name="Normál 3 10" xfId="101" xr:uid="{E65EF13F-2A6F-4954-879F-FAE445E7CCC5}"/>
    <cellStyle name="Normal 3 11" xfId="107" xr:uid="{853655FC-6320-4E97-9644-F3C3401B383A}"/>
    <cellStyle name="Normál 3 11" xfId="103" xr:uid="{47C2741D-2877-4600-B97C-9079E4D47A6A}"/>
    <cellStyle name="Normal 3 12" xfId="108" xr:uid="{BA22480E-711B-4E5C-B412-3357B131AC49}"/>
    <cellStyle name="Normál 3 12" xfId="106" xr:uid="{9B05C92E-E1E4-4F61-B67C-052E1131F815}"/>
    <cellStyle name="Normal 3 13" xfId="64" xr:uid="{9D6B8FCE-9C04-444F-A36C-48607A41028A}"/>
    <cellStyle name="Normál 3 13" xfId="69" xr:uid="{687B1298-2E8D-4521-86C4-45025290B13B}"/>
    <cellStyle name="Normál 3 14" xfId="114" xr:uid="{AC64D983-8373-4346-A29D-5A652E77F856}"/>
    <cellStyle name="Normal 3 2" xfId="79" xr:uid="{9EC6DE4A-200D-4AC9-90BA-E1E2816F3F89}"/>
    <cellStyle name="Normál 3 2" xfId="74" xr:uid="{91380404-A072-430C-980A-A366FC6317B3}"/>
    <cellStyle name="Normal 3 3" xfId="93" xr:uid="{A77CF319-0AE5-4F01-B5E0-D4614A3BD9DD}"/>
    <cellStyle name="Normál 3 3" xfId="86" xr:uid="{13788DDF-856E-4ADC-9354-BA111388D3AD}"/>
    <cellStyle name="Normal 3 4" xfId="95" xr:uid="{4483B143-C275-41C6-BAB8-FB3231AA832B}"/>
    <cellStyle name="Normál 3 4" xfId="96" xr:uid="{34978DFA-430B-4A7D-B1FA-A1382C116C6A}"/>
    <cellStyle name="Normal 3 5" xfId="89" xr:uid="{6848A1F8-6BEC-4347-855C-8F4F7515153A}"/>
    <cellStyle name="Normál 3 5" xfId="88" xr:uid="{CE7C606E-A857-48F1-82F4-708EAA72FD8F}"/>
    <cellStyle name="Normal 3 6" xfId="87" xr:uid="{36D820E3-F388-45D7-B7BE-29F8E6A6A4BF}"/>
    <cellStyle name="Normál 3 6" xfId="97" xr:uid="{B006D014-EA02-4E3B-BD49-CC4D8F2833C5}"/>
    <cellStyle name="Normal 3 7" xfId="85" xr:uid="{D0E86A9A-AC39-4A3F-9CDF-E019F618E575}"/>
    <cellStyle name="Normál 3 7" xfId="100" xr:uid="{F1E61E61-599E-44FA-B0EE-F57C9B517DBE}"/>
    <cellStyle name="Normal 3 8" xfId="90" xr:uid="{3D7BCDC2-DE74-4D03-B41D-E60FD09F3E39}"/>
    <cellStyle name="Normál 3 8" xfId="104" xr:uid="{D2A50B51-00F2-4C95-A825-3134551B27D9}"/>
    <cellStyle name="Normal 3 9" xfId="91" xr:uid="{4D7478C0-79F4-41C5-BA80-22FAC0027981}"/>
    <cellStyle name="Normál 3 9" xfId="99" xr:uid="{F992134B-6C3A-4B24-8976-FF287D7D3AC1}"/>
    <cellStyle name="Normál 4" xfId="9" xr:uid="{F922B9C6-5E62-4D15-A143-8F728B5414AD}"/>
    <cellStyle name="Normál 4 2" xfId="22" xr:uid="{99781A73-90FE-4286-A2EB-FB18DB09591E}"/>
    <cellStyle name="Normál 4 2 2" xfId="83" xr:uid="{BBC87ECE-C433-4FE5-9487-55BCFFB90F97}"/>
    <cellStyle name="Normál 4 2 3" xfId="67" xr:uid="{06E62E72-D2B9-4CD8-84BA-DFBC47A96818}"/>
    <cellStyle name="Normál 4 2 4" xfId="48" xr:uid="{017102F4-CE49-4325-B1D9-9A334524EC1B}"/>
    <cellStyle name="Normál 4 3" xfId="43" xr:uid="{289C6C96-DE3D-443B-9AA1-DF1D53A40DB4}"/>
    <cellStyle name="Normál 4 3 2" xfId="78" xr:uid="{56C0056A-1773-42F4-9344-387BE54C6D95}"/>
    <cellStyle name="Normál 4 4" xfId="63" xr:uid="{64D6F87E-B746-4D13-B1D1-6A07766CD61A}"/>
    <cellStyle name="Normál 4 5" xfId="26" xr:uid="{69DCDA0B-4627-4C63-82B7-007F78FF954A}"/>
    <cellStyle name="Normál 4 6" xfId="120" xr:uid="{A1E7F306-EE2A-42AF-8113-73B94095A3C0}"/>
    <cellStyle name="Normál 5" xfId="28" xr:uid="{5C7DE07F-E6E5-4FA6-9C6D-0C0E06E15C3B}"/>
    <cellStyle name="Normál 5 2" xfId="70" xr:uid="{244D10C8-2222-457D-8EEB-35F21A2F1C4C}"/>
    <cellStyle name="Normál 6" xfId="45" xr:uid="{B6DC3A48-BFDF-45C5-A803-85BB9D972E2D}"/>
    <cellStyle name="Normál 6 2" xfId="80" xr:uid="{ACEB81D9-EE3F-4130-8635-5203C4E6AEBD}"/>
    <cellStyle name="Normál 7" xfId="56" xr:uid="{D6D777AE-BE4F-4DB4-A1A6-86B4BF5B00A4}"/>
    <cellStyle name="Normál 7 2" xfId="98" xr:uid="{7A83484C-3EEE-4615-8070-5798F8CB188B}"/>
    <cellStyle name="Normál 8" xfId="58" xr:uid="{3D8D7D81-2FC0-41CD-B9B5-D29548867588}"/>
    <cellStyle name="Normál 8 2" xfId="92" xr:uid="{8F186A65-3E8D-4520-89F3-D0EB824FDA79}"/>
    <cellStyle name="Normál 9" xfId="55" xr:uid="{2D6A62F2-71EF-4D37-ADE2-B0ACA7ABAAB7}"/>
    <cellStyle name="Normál 9 2" xfId="102" xr:uid="{465BD829-9615-4126-A74D-182BDE126C65}"/>
    <cellStyle name="optionalExposure 12" xfId="16" xr:uid="{4515A7D6-54ED-4132-99EF-4D211013FE7F}"/>
    <cellStyle name="Pénznem 2" xfId="115" xr:uid="{80B843C9-C716-4ED4-9443-DBAC61664ECE}"/>
    <cellStyle name="Százalék" xfId="1" builtinId="5"/>
    <cellStyle name="Százalék 2" xfId="8" xr:uid="{00000000-0005-0000-0000-000008000000}"/>
    <cellStyle name="Százalék 2 2" xfId="42" xr:uid="{60D14BC7-389E-4903-AE27-37EB21CAC651}"/>
    <cellStyle name="Százalék 2 2 2" xfId="112" xr:uid="{93C389FE-9CB0-40D6-87A1-4F2229DE3EC4}"/>
    <cellStyle name="Százalék 2 3" xfId="33" xr:uid="{24CFE1FC-0370-4024-BCC3-DD004A643EF3}"/>
    <cellStyle name="Százalék 3" xfId="36" xr:uid="{B9A7C478-1AEC-45BA-BE5A-015FCE62F58B}"/>
    <cellStyle name="Százalék 3 2" xfId="50" xr:uid="{A6A6CC6E-B4F7-4B19-98DE-AEE1EFC67410}"/>
    <cellStyle name="Százalék 3 3" xfId="75" xr:uid="{AA710D08-C205-4956-9CDF-F88FB818308F}"/>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sheetData>
      <sheetData sheetId="5"/>
      <sheetData sheetId="6"/>
      <sheetData sheetId="7"/>
      <sheetData sheetId="8"/>
      <sheetData sheetId="9"/>
      <sheetData sheetId="10"/>
      <sheetData sheetId="11"/>
      <sheetData sheetId="12"/>
      <sheetData sheetId="13">
        <row r="1">
          <cell r="B1" t="str">
            <v>AT</v>
          </cell>
        </row>
        <row r="2">
          <cell r="B2" t="str">
            <v>b_Institution or equivalent</v>
          </cell>
        </row>
        <row r="3">
          <cell r="B3" t="str">
            <v>d_Entry date</v>
          </cell>
        </row>
        <row r="4">
          <cell r="B4" t="str">
            <v>d_First foreseeable termination date</v>
          </cell>
        </row>
        <row r="5">
          <cell r="B5" t="str">
            <v>d_Legal final maturity date</v>
          </cell>
        </row>
        <row r="6">
          <cell r="B6" t="str">
            <v>d_Origination date of the securitisation</v>
          </cell>
        </row>
        <row r="7">
          <cell r="B7" t="str">
            <v>d_Removal date</v>
          </cell>
        </row>
        <row r="8">
          <cell r="B8" t="str">
            <v>i_Maturity value (days)</v>
          </cell>
        </row>
        <row r="9">
          <cell r="B9" t="str">
            <v>i_Number of breaches during reporting period</v>
          </cell>
        </row>
        <row r="10">
          <cell r="B10" t="str">
            <v>i_Number of counterparties</v>
          </cell>
        </row>
        <row r="11">
          <cell r="B11" t="str">
            <v>i_Number of exposures</v>
          </cell>
        </row>
        <row r="12">
          <cell r="B12" t="str">
            <v>i_Number of loss events (flow)</v>
          </cell>
        </row>
        <row r="13">
          <cell r="B13" t="str">
            <v>i_Number of obligors</v>
          </cell>
        </row>
        <row r="14">
          <cell r="B14" t="str">
            <v>i_Number of overshotings</v>
          </cell>
        </row>
        <row r="15">
          <cell r="B15" t="str">
            <v>i_Obligor grade</v>
          </cell>
        </row>
        <row r="16">
          <cell r="B16" t="str">
            <v>i_Total number of counterparties</v>
          </cell>
        </row>
        <row r="17">
          <cell r="B17" t="str">
            <v>m_10% CET1 threshold</v>
          </cell>
        </row>
        <row r="18">
          <cell r="B18" t="str">
            <v>m_10% CET1 transitional limit</v>
          </cell>
        </row>
        <row r="19">
          <cell r="B19" t="str">
            <v>m_15% CET1 threshold</v>
          </cell>
        </row>
        <row r="20">
          <cell r="B20" t="str">
            <v>m_15% CET1 transitional limit</v>
          </cell>
        </row>
        <row r="21">
          <cell r="B21" t="str">
            <v>m_Accumulated credit risk adjustments</v>
          </cell>
        </row>
        <row r="22">
          <cell r="B22" t="str">
            <v>m_Accumulated impairment</v>
          </cell>
        </row>
        <row r="23">
          <cell r="B23" t="str">
            <v>m_Accumulated write-offs</v>
          </cell>
        </row>
        <row r="24">
          <cell r="B24" t="str">
            <v>m_Acquisition cost</v>
          </cell>
        </row>
        <row r="25">
          <cell r="B25" t="str">
            <v>m_Actuarial gains and losses (flow)</v>
          </cell>
        </row>
        <row r="26">
          <cell r="B26" t="str">
            <v>m_Additions (flow)</v>
          </cell>
        </row>
        <row r="27">
          <cell r="B27" t="str">
            <v>m_Additions, including increases in existing provisions (flow)</v>
          </cell>
        </row>
        <row r="28">
          <cell r="B28" t="str">
            <v>m_Adjusted stressed VaR</v>
          </cell>
        </row>
        <row r="29">
          <cell r="B29" t="str">
            <v>m_Adjusted VaR</v>
          </cell>
        </row>
        <row r="30">
          <cell r="B30" t="str">
            <v>m_Adjustment residual amount</v>
          </cell>
        </row>
        <row r="31">
          <cell r="B31" t="str">
            <v>m_Adjustment residual amount (flow)</v>
          </cell>
        </row>
        <row r="32">
          <cell r="B32" t="str">
            <v>m_Adjustment to the risk-weighted exposure amount due to maturity mismatches</v>
          </cell>
        </row>
        <row r="33">
          <cell r="B33" t="str">
            <v>m_Adjustment to the risk-weighted exposure amount due to maturity mismatches (CR SEC IRB)</v>
          </cell>
        </row>
        <row r="34">
          <cell r="B34" t="str">
            <v>m_Adjustment to the risk-weighted exposure amount due to maturity mismatches (CR SEC SA)</v>
          </cell>
        </row>
        <row r="35">
          <cell r="B35" t="str">
            <v>m_Adjustment to Value used for MKR purpose, net, weighted after cap due to infringement of the due diligence provisions (MKR SA SEC)</v>
          </cell>
        </row>
        <row r="36">
          <cell r="B36" t="str">
            <v>m_Adjustment to weighted securitisation value used for MKR purposes</v>
          </cell>
        </row>
        <row r="37">
          <cell r="B37" t="str">
            <v>m_All changes in allowances for credit losses (flow)</v>
          </cell>
        </row>
        <row r="38">
          <cell r="B38" t="str">
            <v>m_All changes in Equity (flow)</v>
          </cell>
        </row>
        <row r="39">
          <cell r="B39" t="str">
            <v>m_All changes in Provisions (flow)</v>
          </cell>
        </row>
        <row r="40">
          <cell r="B40" t="str">
            <v>m_All price risks capital charge for CTP 12 weeks average</v>
          </cell>
        </row>
        <row r="41">
          <cell r="B41" t="str">
            <v>m_All price risks capital charge for CTP Floor</v>
          </cell>
        </row>
        <row r="42">
          <cell r="B42" t="str">
            <v>m_All price risks capital charge for CTP Last measure</v>
          </cell>
        </row>
        <row r="43">
          <cell r="B43" t="str">
            <v>m_All Reclassifications (flow)</v>
          </cell>
        </row>
        <row r="44">
          <cell r="B44" t="str">
            <v xml:space="preserve">m_All Reclassifications (flow) </v>
          </cell>
        </row>
        <row r="45">
          <cell r="B45" t="str">
            <v>m_Alleviation of own funds requirements due to diversivication</v>
          </cell>
        </row>
        <row r="46">
          <cell r="B46" t="str">
            <v>m_Alleviation of own funds requirements due to risk mitigation techniques</v>
          </cell>
        </row>
        <row r="47">
          <cell r="B47" t="str">
            <v>m_Alleviation of own funds requirements due to the expected loss captured in business practices</v>
          </cell>
        </row>
        <row r="48">
          <cell r="B48" t="str">
            <v>m_Allowance account</v>
          </cell>
        </row>
        <row r="49">
          <cell r="B49" t="str">
            <v>m_Amount assigned to direct credit substitutes</v>
          </cell>
        </row>
        <row r="50">
          <cell r="B50" t="str">
            <v>m_Amount assigned to eligible liquidity facilities</v>
          </cell>
        </row>
        <row r="51">
          <cell r="B51" t="str">
            <v>m_Amount assigned to IRS / CRS</v>
          </cell>
        </row>
        <row r="52">
          <cell r="B52" t="str">
            <v>m_Amount assigned to other off-balance sheet items</v>
          </cell>
        </row>
        <row r="53">
          <cell r="B53" t="str">
            <v xml:space="preserve">m_Amount by which any related credit derivatives mitigate the maximum exposure to credit risk </v>
          </cell>
        </row>
        <row r="54">
          <cell r="B54" t="str">
            <v>m_Amount contractually required to pay at maturity</v>
          </cell>
        </row>
        <row r="55">
          <cell r="B55" t="str">
            <v>m_Amount of Assets involved in the services provided by the institution</v>
          </cell>
        </row>
        <row r="56">
          <cell r="B56" t="str">
            <v>m_Amount of change in fair value attributable to changes in credit risk (flow)</v>
          </cell>
        </row>
        <row r="57">
          <cell r="B57" t="str">
            <v>m_Amount of changes in fair value attributable to changes in credit risk (flow)</v>
          </cell>
        </row>
        <row r="58">
          <cell r="B58" t="str">
            <v>m_Amount of cumulative change in fair values attributable to changes in credit risk</v>
          </cell>
        </row>
        <row r="59">
          <cell r="B59" t="str">
            <v xml:space="preserve">m_Amount of cumulative change in the fair value of any related credit derivatives since designated </v>
          </cell>
        </row>
        <row r="60">
          <cell r="B60" t="str">
            <v>m_Amount of gains (flow)</v>
          </cell>
        </row>
        <row r="61">
          <cell r="B61" t="str">
            <v>m_Amount of losses (flow)</v>
          </cell>
        </row>
        <row r="62">
          <cell r="B62" t="str">
            <v>m_Amount of own equity instruments  contractually obliged to purchase</v>
          </cell>
        </row>
        <row r="63">
          <cell r="B63" t="str">
            <v>m_Amount of purchases of own instruments</v>
          </cell>
        </row>
        <row r="64">
          <cell r="B64" t="str">
            <v xml:space="preserve">m_Amount of the change in the fair value of any related credit derivatives or similar instrument </v>
          </cell>
        </row>
        <row r="65">
          <cell r="B65" t="str">
            <v>m_Amount qualifying as consolidated reserves in accordance with prior regulation</v>
          </cell>
        </row>
        <row r="66">
          <cell r="B66" t="str">
            <v xml:space="preserve">m_Amount that exceeds the limit for grandfathering of instruments not consituting State aid </v>
          </cell>
        </row>
        <row r="67">
          <cell r="B67" t="str">
            <v>m_Amount to be deducted as a result of the application of the 10% CET1 limit</v>
          </cell>
        </row>
        <row r="68">
          <cell r="B68" t="str">
            <v>m_Amount to be deducted as a result of the application of the 15% CET1limit</v>
          </cell>
        </row>
        <row r="69">
          <cell r="B69" t="str">
            <v>m_Amount to be risk weighted as a result of the application of the 10% CET1 limit</v>
          </cell>
        </row>
        <row r="70">
          <cell r="B70" t="str">
            <v>m_Amount treated as AT1 instruments of relevant entities where the institution does not have a significant investment</v>
          </cell>
        </row>
        <row r="71">
          <cell r="B71" t="str">
            <v>m_Amount treated as AT1 instruments of relevant entities where the institution has a significant investment</v>
          </cell>
        </row>
        <row r="72">
          <cell r="B72" t="str">
            <v>m_Amount treated as AT2 instruments of relevant entities where the institution does not have a significant investment</v>
          </cell>
        </row>
        <row r="73">
          <cell r="B73" t="str">
            <v>m_Amount treated as AT2 instruments of relevant entities where the institution has a significant investment</v>
          </cell>
        </row>
        <row r="74">
          <cell r="B74" t="str">
            <v>m_Amount treated as CET1 instruments of relevant entities where the institution does not have a significant investment</v>
          </cell>
        </row>
        <row r="75">
          <cell r="B75" t="str">
            <v>m_Amount treated as CET1 instruments of relevant entities where the institution has a significant investment</v>
          </cell>
        </row>
        <row r="76">
          <cell r="B76" t="str">
            <v xml:space="preserve">m_Amount used for LGD adjustment </v>
          </cell>
        </row>
        <row r="77">
          <cell r="B77" t="str">
            <v>m_Amounts derecognised for capital purposes</v>
          </cell>
        </row>
        <row r="78">
          <cell r="B78" t="str">
            <v>m_Amounts exempted from the LE regime</v>
          </cell>
        </row>
        <row r="79">
          <cell r="B79" t="str">
            <v>m_Amounts not recognised as an asset, due to limits of para 58 (b)</v>
          </cell>
        </row>
        <row r="80">
          <cell r="B80" t="str">
            <v>m_Amounts reversed for estimated probable loan losses on exposures (flow)</v>
          </cell>
        </row>
        <row r="81">
          <cell r="B81" t="str">
            <v>m_Amounts set aside for estimated probable loan losses on exposures (flow)</v>
          </cell>
        </row>
        <row r="82">
          <cell r="B82" t="str">
            <v>m_Amounts taken against allowances (flow)</v>
          </cell>
        </row>
        <row r="83">
          <cell r="B83" t="str">
            <v>m_Amounts used (flow)</v>
          </cell>
        </row>
        <row r="84">
          <cell r="B84" t="str">
            <v>m_Applicable limit for institutions</v>
          </cell>
        </row>
        <row r="85">
          <cell r="B85" t="str">
            <v>m_Applicable limit for non institutions</v>
          </cell>
        </row>
        <row r="86">
          <cell r="B86" t="str">
            <v>m_ASA modified nominal amount</v>
          </cell>
        </row>
        <row r="87">
          <cell r="B87" t="str">
            <v>m_Assumed charge for CTP floor - weighted positions after cap</v>
          </cell>
        </row>
        <row r="88">
          <cell r="B88" t="str">
            <v>m_Average incremental default and migration risk capital charge</v>
          </cell>
        </row>
        <row r="89">
          <cell r="B89" t="str">
            <v xml:space="preserve">m_Base for calculating the limit for grandfathering of instruments not consituting State aid </v>
          </cell>
        </row>
        <row r="90">
          <cell r="B90" t="str">
            <v>m_Benefits paid (flow)</v>
          </cell>
        </row>
        <row r="91">
          <cell r="B91" t="str">
            <v>m_Business combinations or divestitures (flow)</v>
          </cell>
        </row>
        <row r="92">
          <cell r="B92" t="str">
            <v>m_Capital Reduction (flow)</v>
          </cell>
        </row>
        <row r="93">
          <cell r="B93" t="str">
            <v>m_Capital requirements</v>
          </cell>
        </row>
        <row r="94">
          <cell r="B94" t="str">
            <v>m_Carrying amount</v>
          </cell>
        </row>
        <row r="95">
          <cell r="B95" t="str">
            <v>m_Carrying amount (flow)</v>
          </cell>
        </row>
        <row r="96">
          <cell r="B96" t="str">
            <v>m_Carrying amount [before restatement]</v>
          </cell>
        </row>
        <row r="97">
          <cell r="B97" t="str">
            <v>m_Carrying amount before amount of purchases of own instruments</v>
          </cell>
        </row>
        <row r="98">
          <cell r="B98" t="str">
            <v xml:space="preserve">m_Carrying amount of Collateral obtained </v>
          </cell>
        </row>
        <row r="99">
          <cell r="B99" t="str">
            <v>m_Carrying amount of Collateral obtained during the period (flow)</v>
          </cell>
        </row>
        <row r="100">
          <cell r="B100" t="str">
            <v>m_Carrying amount, Mark-to-market (Mark-to-Model) value</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row>
        <row r="103">
          <cell r="B103" t="str">
            <v>m_Changes in Equity from business combinations (flow)</v>
          </cell>
        </row>
        <row r="104">
          <cell r="B104" t="str">
            <v>m_Changes in Equity from share based payments (flow)</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row>
        <row r="106">
          <cell r="B106" t="str">
            <v>m_Changes in Provisions other than Additions, including increases in existing provisions, Amounts used, Unused amounts reversed during the period, Increase in the discounted amount and effect of any change in the discount rate (flow)</v>
          </cell>
        </row>
        <row r="107">
          <cell r="B107" t="str">
            <v>m_Computable amount</v>
          </cell>
        </row>
        <row r="108">
          <cell r="B108" t="str">
            <v>m_Computable amount - Individual basis</v>
          </cell>
        </row>
        <row r="109">
          <cell r="B109" t="str">
            <v>m_Computable amount (flow)</v>
          </cell>
        </row>
        <row r="110">
          <cell r="B110" t="str">
            <v>m_Computable amount, transitional computable amount</v>
          </cell>
        </row>
        <row r="111">
          <cell r="B111" t="str">
            <v>m_Contributions paid by plan participants (flow)</v>
          </cell>
        </row>
        <row r="112">
          <cell r="B112" t="str">
            <v>m_Conversion of debt to equity (flow)</v>
          </cell>
        </row>
        <row r="113">
          <cell r="B113" t="str">
            <v>m_Credit risk adjustments for defaults observed during the period (flow)</v>
          </cell>
        </row>
        <row r="114">
          <cell r="B114" t="str">
            <v>m_Credit risk adjustments, Write-offs for defaults observed during the period (flow)</v>
          </cell>
        </row>
        <row r="115">
          <cell r="B115" t="str">
            <v>m_Credit risk adjustments. Additions (flow)</v>
          </cell>
        </row>
        <row r="116">
          <cell r="B116" t="str">
            <v>m_Credit risk adjustments. General. Computable amount</v>
          </cell>
        </row>
        <row r="117">
          <cell r="B117" t="str">
            <v>m_Credit risk adjustments. Reversals (flow)</v>
          </cell>
        </row>
        <row r="118">
          <cell r="B118" t="str">
            <v>m_Credit risk mitigation techniques with substitution effects on the exposure</v>
          </cell>
        </row>
        <row r="119">
          <cell r="B119" t="str">
            <v>m_Credit value adjustments</v>
          </cell>
        </row>
        <row r="120">
          <cell r="B120" t="str">
            <v>m_CRM  substitution effects Inflows</v>
          </cell>
        </row>
        <row r="121">
          <cell r="B121" t="str">
            <v>m_CRM  substitution effects Inflows (CR SA)</v>
          </cell>
        </row>
        <row r="122">
          <cell r="B122" t="str">
            <v>m_CRM  substitution effects Inflows (CR SEC IRB)</v>
          </cell>
        </row>
        <row r="123">
          <cell r="B123" t="str">
            <v>m_CRM  substitution effects Inflows (CR SEC SA)</v>
          </cell>
        </row>
        <row r="124">
          <cell r="B124" t="str">
            <v>m_CRM  substitution effects Outflows</v>
          </cell>
        </row>
        <row r="125">
          <cell r="B125" t="str">
            <v>m_CRM  substitution effects Outflows (CR SEC IRB)</v>
          </cell>
        </row>
        <row r="126">
          <cell r="B126" t="str">
            <v>m_CRM  substitution effects Outflows (CR SEC SA)</v>
          </cell>
        </row>
        <row r="127">
          <cell r="B127" t="str">
            <v>m_CRM  Unfunded credit protection adjusted values (G*) - Outflows (CR SEC IRB)</v>
          </cell>
        </row>
        <row r="128">
          <cell r="B128" t="str">
            <v>m_CRM  Unfunded credit protection adjusted values (G*) - Outflows (CR SEC SA)</v>
          </cell>
        </row>
        <row r="129">
          <cell r="B129" t="str">
            <v>m_CRM Financial collateral: adjusted value (Cvam)</v>
          </cell>
        </row>
        <row r="130">
          <cell r="B130" t="str">
            <v>m_CRM Financial collateral: adjusted value (Cvam) (CR SA)</v>
          </cell>
        </row>
        <row r="131">
          <cell r="B131" t="str">
            <v>m_CRM Financial collateral: adjusted value (Cvam) (CR SEC IRB)</v>
          </cell>
        </row>
        <row r="132">
          <cell r="B132" t="str">
            <v>m_CRM Financial collateral: adjusted value (Cvam) (CR SEC SA)</v>
          </cell>
        </row>
        <row r="133">
          <cell r="B133" t="str">
            <v>m_CRM Funded credit protection (Cva) (CR SEC IRB)</v>
          </cell>
        </row>
        <row r="134">
          <cell r="B134" t="str">
            <v>m_CRM Funded credit protection (Cva) (CR SEC SA)</v>
          </cell>
        </row>
        <row r="135">
          <cell r="B135" t="str">
            <v>m_CRM substitution effects - Value of Credit derivatives [CR IRB]</v>
          </cell>
        </row>
        <row r="136">
          <cell r="B136" t="str">
            <v>m_CRM substitution effects - Value of Credit derivatives [CR SA]</v>
          </cell>
        </row>
        <row r="137">
          <cell r="B137" t="str">
            <v>m_CRM substitution effects - Value of Financial collateral: simple method [CR SA]</v>
          </cell>
        </row>
        <row r="138">
          <cell r="B138" t="str">
            <v>m_CRM substitution effects - Value of Funded credit protection (CR SEC IRB)</v>
          </cell>
        </row>
        <row r="139">
          <cell r="B139" t="str">
            <v>m_CRM substitution effects - Value of Funded credit protection (CR SEC SA)</v>
          </cell>
        </row>
        <row r="140">
          <cell r="B140" t="str">
            <v>m_CRM substitution effects - Value of Guarantees [CR IRB]</v>
          </cell>
        </row>
        <row r="141">
          <cell r="B141" t="str">
            <v>m_CRM substitution effects - Value of Guarantees [CR SA]</v>
          </cell>
        </row>
        <row r="142">
          <cell r="B142" t="str">
            <v>m_CRM substitution effects - Value of Other funded credit protection [CR IRB]</v>
          </cell>
        </row>
        <row r="143">
          <cell r="B143" t="str">
            <v>m_CRM substitution effects - Value of Other funded credit protection [CR SA]</v>
          </cell>
        </row>
        <row r="144">
          <cell r="B144" t="str">
            <v>m_CRM substitution effects - Value of Unfunded credit protection: adjusted values (CR SEC IRB)</v>
          </cell>
        </row>
        <row r="145">
          <cell r="B145" t="str">
            <v>m_CRM substitution effects - Value of Unfunded credit protection: adjusted values (CR SEC SA)</v>
          </cell>
        </row>
        <row r="146">
          <cell r="B146" t="str">
            <v>m_CRM substitution effects Inflows (CR IRB)</v>
          </cell>
        </row>
        <row r="147">
          <cell r="B147" t="str">
            <v>m_CRM substitution effects Outflows (CR IRB)</v>
          </cell>
        </row>
        <row r="148">
          <cell r="B148" t="str">
            <v>m_CRM substitution effects Outflows (CR SA)</v>
          </cell>
        </row>
        <row r="149">
          <cell r="B149" t="str">
            <v>m_CRM Volatility adjustment to the exposure</v>
          </cell>
        </row>
        <row r="150">
          <cell r="B150" t="str">
            <v>m_CRM Volatility adjustment to the exposure (CR SA)</v>
          </cell>
        </row>
        <row r="151">
          <cell r="B151" t="str">
            <v>m_CRM Volatility and maturity adjustments</v>
          </cell>
        </row>
        <row r="152">
          <cell r="B152" t="str">
            <v>m_CRM Volatility and maturity adjustments (CR SA)</v>
          </cell>
        </row>
        <row r="153">
          <cell r="B153" t="str">
            <v>m_CTP value used for MKR purposes</v>
          </cell>
        </row>
        <row r="154">
          <cell r="B154" t="str">
            <v>m_Current period (flow)</v>
          </cell>
        </row>
        <row r="155">
          <cell r="B155" t="str">
            <v>m_Current service cost (flow)</v>
          </cell>
        </row>
        <row r="156">
          <cell r="B156" t="str">
            <v>m_Dedutible amount</v>
          </cell>
        </row>
        <row r="157">
          <cell r="B157" t="str">
            <v>m_Dividends (flow)</v>
          </cell>
        </row>
        <row r="158">
          <cell r="B158" t="str">
            <v>m_Effects of changes in accounting policies recognised in accordance with IAS 8 (flow)</v>
          </cell>
        </row>
        <row r="159">
          <cell r="B159" t="str">
            <v>m_Effects of corrections of errors recognised in accordance with IAS 8 (flow)</v>
          </cell>
        </row>
        <row r="160">
          <cell r="B160" t="str">
            <v>m_Eligible amount of minority interest and equivalents including transitional provisions</v>
          </cell>
        </row>
        <row r="161">
          <cell r="B161" t="str">
            <v>m_Exercise/Expiration of equity Instruments other than capital Instruments (flow)</v>
          </cell>
        </row>
        <row r="162">
          <cell r="B162" t="str">
            <v>m_Expected loss amount</v>
          </cell>
        </row>
        <row r="163">
          <cell r="B163" t="str">
            <v>m_Expected loss amount higher than CVA at the neeting set level</v>
          </cell>
        </row>
        <row r="164">
          <cell r="B164" t="str">
            <v>m_Exposure after crm substitution effects pre conversion factors (CR IRB)</v>
          </cell>
        </row>
        <row r="165">
          <cell r="B165" t="str">
            <v>m_Exposure after CRM substitution effects pre conversion factors [CR IRB]</v>
          </cell>
        </row>
        <row r="166">
          <cell r="B166" t="str">
            <v>m_Exposure net of value adjustments and provisions</v>
          </cell>
        </row>
        <row r="167">
          <cell r="B167" t="str">
            <v>m_Exposure net of value adjustments and provisions (CR SA)</v>
          </cell>
        </row>
        <row r="168">
          <cell r="B168" t="str">
            <v>m_Exposure net of value adjustments and provisions (CR SEC SA)</v>
          </cell>
        </row>
        <row r="169">
          <cell r="B169" t="str">
            <v>m_Exposure value</v>
          </cell>
        </row>
        <row r="170">
          <cell r="B170" t="str">
            <v>m_Exposure value  (CR SEC SA)</v>
          </cell>
        </row>
        <row r="171">
          <cell r="B171" t="str">
            <v>m_Exposure value  (CR SEC SA) deducted from own funds</v>
          </cell>
        </row>
        <row r="172">
          <cell r="B172" t="str">
            <v>m_Exposure value  (CR SEC SA) subject to risk weights</v>
          </cell>
        </row>
        <row r="173">
          <cell r="B173" t="str">
            <v>m_Exposure value - all exposures</v>
          </cell>
        </row>
        <row r="174">
          <cell r="B174" t="str">
            <v>m_Exposure value - securitised exposures of the reporting institutions</v>
          </cell>
        </row>
        <row r="175">
          <cell r="B175" t="str">
            <v>m_Exposure value (CR EQU IRB)</v>
          </cell>
        </row>
        <row r="176">
          <cell r="B176" t="str">
            <v>m_Exposure value (CR IRB)</v>
          </cell>
        </row>
        <row r="177">
          <cell r="B177" t="str">
            <v>m_Exposure value (CR SA)</v>
          </cell>
        </row>
        <row r="178">
          <cell r="B178" t="str">
            <v>m_Exposure value (CR SEC IRB)</v>
          </cell>
        </row>
        <row r="179">
          <cell r="B179" t="str">
            <v>m_Exposure value (CR SEC IRB) subject to risk weights</v>
          </cell>
        </row>
        <row r="180">
          <cell r="B180" t="str">
            <v>m_Exposure Value deducted from own funds</v>
          </cell>
        </row>
        <row r="181">
          <cell r="B181" t="str">
            <v>m_Exposure value deducted from own funds (CR SEC IRB)</v>
          </cell>
        </row>
        <row r="182">
          <cell r="B182" t="str">
            <v>m_Exposure value subject to risk weights</v>
          </cell>
        </row>
        <row r="183">
          <cell r="B183" t="str">
            <v>m_Exposures deducted from own funds</v>
          </cell>
        </row>
        <row r="184">
          <cell r="B184" t="str">
            <v>m_Fair value</v>
          </cell>
        </row>
        <row r="185">
          <cell r="B185" t="str">
            <v>m_Foreign currency translation (flow)</v>
          </cell>
        </row>
        <row r="186">
          <cell r="B186" t="str">
            <v>m_Fully adjusted exposure value (E*)</v>
          </cell>
        </row>
        <row r="187">
          <cell r="B187" t="str">
            <v>m_Fully adjusted exposure value (E*) (CR SA)</v>
          </cell>
        </row>
        <row r="188">
          <cell r="B188" t="str">
            <v>m_Fully adjusted exposure value E*  (CR SEC SA)</v>
          </cell>
        </row>
        <row r="189">
          <cell r="B189" t="str">
            <v>m_Fully adjusted exposure value E* (CR SEC IRB)</v>
          </cell>
        </row>
        <row r="190">
          <cell r="B190" t="str">
            <v>m_General credit risk adjustments</v>
          </cell>
        </row>
        <row r="191">
          <cell r="B191" t="str">
            <v>m_Goodwill included in carrying amount</v>
          </cell>
        </row>
        <row r="192">
          <cell r="B192" t="str">
            <v xml:space="preserve">m_Gross [before taxes] unrealised gains [accumulated] </v>
          </cell>
        </row>
        <row r="193">
          <cell r="B193" t="str">
            <v>m_Gross [before taxes] unrealised gains and losses [accumulated]</v>
          </cell>
        </row>
        <row r="194">
          <cell r="B194" t="str">
            <v xml:space="preserve">m_Gross [before taxes] unrealised losses [accumulated] </v>
          </cell>
        </row>
        <row r="195">
          <cell r="B195" t="str">
            <v>m_Gross carrying amount</v>
          </cell>
        </row>
        <row r="196">
          <cell r="B196" t="str">
            <v>m_Gross carrying amount, Notional</v>
          </cell>
        </row>
        <row r="197">
          <cell r="B197" t="str">
            <v>m_Gross carrying amount, Notional of defaults observed during the period (flow)</v>
          </cell>
        </row>
        <row r="198">
          <cell r="B198" t="str">
            <v>m_Gross direct holdings of AT1 capital of relevant entities where the institution does not have a significant investment</v>
          </cell>
        </row>
        <row r="199">
          <cell r="B199" t="str">
            <v>m_Gross direct holdings of AT1 capital of relevant entities where the institution has a significant investment</v>
          </cell>
        </row>
        <row r="200">
          <cell r="B200" t="str">
            <v>m_Gross direct holdings of CET1 capital of relevant entities where the institution does not have a significant investment</v>
          </cell>
        </row>
        <row r="201">
          <cell r="B201" t="str">
            <v>m_Gross direct holdings of CET1 capital of relevant entities where the institution has a significant investment</v>
          </cell>
        </row>
        <row r="202">
          <cell r="B202" t="str">
            <v>m_Gross direct holdings of T2 capital of relevant entities where the institution does not have a significant investment</v>
          </cell>
        </row>
        <row r="203">
          <cell r="B203" t="str">
            <v>m_Gross direct holdings of T2 capital of relevant entities where the institution has a significant investment</v>
          </cell>
        </row>
        <row r="204">
          <cell r="B204" t="str">
            <v>m_Increase in the discounted amount and effect of any change in the discount rate (flow)</v>
          </cell>
        </row>
        <row r="205">
          <cell r="B205" t="str">
            <v>m_Incremental default and migration risk capital charge last measure</v>
          </cell>
        </row>
        <row r="206">
          <cell r="B206" t="str">
            <v>m_Interest cost (flow)</v>
          </cell>
        </row>
        <row r="207">
          <cell r="B207" t="str">
            <v>m_Issuance of equity Instruments other than capital instruments (flow)</v>
          </cell>
        </row>
        <row r="208">
          <cell r="B208" t="str">
            <v>m_Issuance of ordinary shares (flow)</v>
          </cell>
        </row>
        <row r="209">
          <cell r="B209" t="str">
            <v>m_Issuance of preference shares (flow)</v>
          </cell>
        </row>
        <row r="210">
          <cell r="B210" t="str">
            <v>m_Latest available stressed VaR</v>
          </cell>
        </row>
        <row r="211">
          <cell r="B211" t="str">
            <v>m_LE Exposure value after application of exemptions and CRM</v>
          </cell>
        </row>
        <row r="212">
          <cell r="B212" t="str">
            <v>m_LE Exposure value before application of exemptions and CRM</v>
          </cell>
        </row>
        <row r="213">
          <cell r="B213" t="str">
            <v>m_LE Original exposure</v>
          </cell>
        </row>
        <row r="214">
          <cell r="B214" t="str">
            <v>m_LE Percentage against capital before application of exemptions and CRM</v>
          </cell>
        </row>
        <row r="215">
          <cell r="B215" t="str">
            <v xml:space="preserve">m_Limit for grandfathering of instruments not consituting State aid </v>
          </cell>
        </row>
        <row r="216">
          <cell r="B216" t="str">
            <v>m_Losses stemming from lending collateralised</v>
          </cell>
        </row>
        <row r="217">
          <cell r="B217" t="str">
            <v>m_Losses stemming from lending collateralised - Valued with mortgage lending value</v>
          </cell>
        </row>
        <row r="218">
          <cell r="B218" t="str">
            <v>m_Mark-to-market (Mark-to-Model) value</v>
          </cell>
        </row>
        <row r="219">
          <cell r="B219" t="str">
            <v>m_Mark-to-market method; assume no netting of RM</v>
          </cell>
        </row>
        <row r="220">
          <cell r="B220" t="str">
            <v>m_Mark-to-market. Method 1</v>
          </cell>
        </row>
        <row r="221">
          <cell r="B221" t="str">
            <v>m_Mark-to-market. Methiod 2</v>
          </cell>
        </row>
        <row r="222">
          <cell r="B222" t="str">
            <v>m_Maximum collateral/guarantee that can be considered</v>
          </cell>
        </row>
        <row r="223">
          <cell r="B223" t="str">
            <v xml:space="preserve">m_Maximum exposure to credit risk </v>
          </cell>
        </row>
        <row r="224">
          <cell r="B224" t="str">
            <v>m_Maximum single loss due to operational risk (flow)</v>
          </cell>
        </row>
        <row r="225">
          <cell r="B225" t="str">
            <v xml:space="preserve">m_Net [after taxes] unrealised gains [accumulated] </v>
          </cell>
        </row>
        <row r="226">
          <cell r="B226" t="str">
            <v xml:space="preserve">m_Net [after taxes] unrealised losses [accumulated] </v>
          </cell>
        </row>
        <row r="227">
          <cell r="B227" t="str">
            <v xml:space="preserve">m_Net exposure after CRM substitution effects pre conversion factors </v>
          </cell>
        </row>
        <row r="228">
          <cell r="B228" t="str">
            <v>m_Net exposure after crm substitution effects pre conversion factors (CR SA)</v>
          </cell>
        </row>
        <row r="229">
          <cell r="B229" t="str">
            <v>m_Net exposure after CRM substitution effects pre conversion factors (CR SEC IRB)</v>
          </cell>
        </row>
        <row r="230">
          <cell r="B230" t="str">
            <v>m_Net exposure after CRM substitution effects pre conversion factors (CR SEC SA)</v>
          </cell>
        </row>
        <row r="231">
          <cell r="B231" t="str">
            <v>m_Net position to the effect of holdings of capital instruments of relevant entities</v>
          </cell>
        </row>
        <row r="232">
          <cell r="B232" t="str">
            <v>m_Nominal amount</v>
          </cell>
        </row>
        <row r="233">
          <cell r="B233" t="str">
            <v>m_Nominal amount_same reference name</v>
          </cell>
        </row>
        <row r="234">
          <cell r="B234" t="str">
            <v>m_Nominal amount_same reference name and bought protection from CCP</v>
          </cell>
        </row>
        <row r="235">
          <cell r="B235" t="str">
            <v>m_Nominal amount_same reference name and counterparty or CCP</v>
          </cell>
        </row>
        <row r="236">
          <cell r="B236" t="str">
            <v>m_Not eligible unaudited amount and foreseeable charges or dividends</v>
          </cell>
        </row>
        <row r="237">
          <cell r="B237" t="str">
            <v>m_Notional amount</v>
          </cell>
        </row>
        <row r="238">
          <cell r="B238" t="str">
            <v>m_Notional amount retained or repurchased of credit protection (CR SEC IRB)</v>
          </cell>
        </row>
        <row r="239">
          <cell r="B239" t="str">
            <v>m_Notional amount retained or repurchased of credit protection (CR SEC SA)</v>
          </cell>
        </row>
        <row r="240">
          <cell r="B240" t="str">
            <v>m_Notional amount, Maximum collateral/guarantee that can be considered</v>
          </cell>
        </row>
        <row r="241">
          <cell r="B241" t="str">
            <v>m_Original Exposure Method value</v>
          </cell>
        </row>
        <row r="242">
          <cell r="B242" t="str">
            <v>m_Original exposure pre conversion factors</v>
          </cell>
        </row>
        <row r="243">
          <cell r="B243" t="str">
            <v>m_Original exposure pre conversion factors (CR EQU IRB)</v>
          </cell>
        </row>
        <row r="244">
          <cell r="B244" t="str">
            <v>m_Original exposure pre conversion factors (CR IRB)</v>
          </cell>
        </row>
        <row r="245">
          <cell r="B245" t="str">
            <v>m_Original exposure pre conversion factors (CR SA)</v>
          </cell>
        </row>
        <row r="246">
          <cell r="B246" t="str">
            <v>m_Original exposure pre conversion factors (CR SEC IRB)</v>
          </cell>
        </row>
        <row r="247">
          <cell r="B247" t="str">
            <v>m_Original exposure pre conversion factors (CR SEC SA)</v>
          </cell>
        </row>
        <row r="248">
          <cell r="B248" t="str">
            <v>m_Overall effect (adjustment) due to infringement of the due diligence provisions</v>
          </cell>
        </row>
        <row r="249">
          <cell r="B249" t="str">
            <v>m_Overall effect (adjustment) due to infringement of the due diligence provisions (CR SEC IRB)</v>
          </cell>
        </row>
        <row r="250">
          <cell r="B250" t="str">
            <v>m_Overall effect (adjustment) due to infringement of the due diligence provisions (CR SEC SA)</v>
          </cell>
        </row>
        <row r="251">
          <cell r="B251" t="str">
            <v>m_Own funds requirement before alleviation due to expected loss, diversification and risk mitigation techniques</v>
          </cell>
        </row>
        <row r="252">
          <cell r="B252" t="str">
            <v>m_Own funds requirements</v>
          </cell>
        </row>
        <row r="253">
          <cell r="B253" t="str">
            <v>m_Own funds requirements (MKR SA COM)</v>
          </cell>
        </row>
        <row r="254">
          <cell r="B254" t="str">
            <v>m_Own funds requirements (MKR SA CTP)</v>
          </cell>
        </row>
        <row r="255">
          <cell r="B255" t="str">
            <v>m_Own funds requirements (MKR SA EQU)</v>
          </cell>
        </row>
        <row r="256">
          <cell r="B256" t="str">
            <v>m_Own funds requirements (MKR SA FX)</v>
          </cell>
        </row>
        <row r="257">
          <cell r="B257" t="str">
            <v>m_Own funds requirements (MKR SA SEC)</v>
          </cell>
        </row>
        <row r="258">
          <cell r="B258" t="str">
            <v>m_Own funds requirements (MKR SA TDI)</v>
          </cell>
        </row>
        <row r="259">
          <cell r="B259" t="str">
            <v>m_Past service cost (flow)</v>
          </cell>
        </row>
        <row r="260">
          <cell r="B260" t="str">
            <v>m_Permited offsetting short positions to the effect of holdings of capital instruments of relevant entities</v>
          </cell>
        </row>
        <row r="261">
          <cell r="B261" t="str">
            <v>m_Present value</v>
          </cell>
        </row>
        <row r="262">
          <cell r="B262" t="str">
            <v>m_Previous day VaR</v>
          </cell>
        </row>
        <row r="263">
          <cell r="B263" t="str">
            <v>m_Price difference exposure due to unsettled transactions</v>
          </cell>
        </row>
        <row r="264">
          <cell r="B264" t="str">
            <v>m_Principal amount outstanding</v>
          </cell>
        </row>
        <row r="265">
          <cell r="B265" t="str">
            <v>m_Purchase of Treasury Shares (flow)</v>
          </cell>
        </row>
        <row r="266">
          <cell r="B266" t="str">
            <v>m_Qualifying amount</v>
          </cell>
        </row>
        <row r="267">
          <cell r="B267" t="str">
            <v>m_Reclassification of financial instruments from equity to liability (flow)</v>
          </cell>
        </row>
        <row r="268">
          <cell r="B268" t="str">
            <v>m_Reclassification of financial instruments from liability to equity (flow)</v>
          </cell>
        </row>
        <row r="269">
          <cell r="B269" t="str">
            <v>m_Reclassifications other than valuation gains and losses taken to equity, Transferred to profit or loss (flow)</v>
          </cell>
        </row>
        <row r="270">
          <cell r="B270" t="str">
            <v>m_Reclassifications other than valuation gains and losses taken to equity, Transferred to profit or loss, Transferred to initial carrying amount of hedged items (flow)</v>
          </cell>
        </row>
        <row r="271">
          <cell r="B271" t="str">
            <v>m_Recoveries recorded directly to the income statement (flow)</v>
          </cell>
        </row>
        <row r="272">
          <cell r="B272" t="str">
            <v>m_Reduction in RWA due to value adjustments and provisions</v>
          </cell>
        </row>
        <row r="273">
          <cell r="B273" t="str">
            <v>m_Reduction in RWA due to value adjustments and provisions (CR SEC IRB)</v>
          </cell>
        </row>
        <row r="274">
          <cell r="B274" t="str">
            <v>m_Residual amount</v>
          </cell>
        </row>
        <row r="275">
          <cell r="B275" t="str">
            <v>m_Reversals (flow)</v>
          </cell>
        </row>
        <row r="276">
          <cell r="B276" t="str">
            <v>m_Risk adjustments and provisions</v>
          </cell>
        </row>
        <row r="277">
          <cell r="B277" t="str">
            <v>m_Risk weighted exposure amount</v>
          </cell>
        </row>
        <row r="278">
          <cell r="B278" t="str">
            <v>m_Risk weighted exposure amount (CR EQU IRB)</v>
          </cell>
        </row>
        <row r="279">
          <cell r="B279" t="str">
            <v>m_Risk weighted exposure amount (CR IRB)</v>
          </cell>
        </row>
        <row r="280">
          <cell r="B280" t="str">
            <v>m_Risk weighted exposure amount (CR SA)</v>
          </cell>
        </row>
        <row r="281">
          <cell r="B281" t="str">
            <v>m_Risk weighted exposure amount (CR SEC IRB)</v>
          </cell>
        </row>
        <row r="282">
          <cell r="B282" t="str">
            <v>m_Risk weighted exposure amount (CR SEC SA)</v>
          </cell>
        </row>
        <row r="283">
          <cell r="B283" t="str">
            <v>m_Risk weighted exposure amount after CAP</v>
          </cell>
        </row>
        <row r="284">
          <cell r="B284" t="str">
            <v>m_Risk weighted exposure amount after cap (CR SEC IRB)</v>
          </cell>
        </row>
        <row r="285">
          <cell r="B285" t="str">
            <v>m_Risk weighted exposure amount after cap (CR SEC SA)</v>
          </cell>
        </row>
        <row r="286">
          <cell r="B286" t="str">
            <v>m_Risk weighted exposure amount before CAP</v>
          </cell>
        </row>
        <row r="287">
          <cell r="B287" t="str">
            <v>m_Risk weighted exposure amount before CAP (CR SEC IRB)</v>
          </cell>
        </row>
        <row r="288">
          <cell r="B288" t="str">
            <v>m_Risk weighted exposure amount before CAP (CR SEC SA)</v>
          </cell>
        </row>
        <row r="289">
          <cell r="B289" t="str">
            <v>m_Risk weighted exposure amount related to amounts not deducted from CET1</v>
          </cell>
        </row>
        <row r="290">
          <cell r="B290" t="str">
            <v>m_Sale/Cancellation of Treasury Shares (flow)</v>
          </cell>
        </row>
        <row r="291">
          <cell r="B291" t="str">
            <v>m_Securitisation value used for MKR purposes</v>
          </cell>
        </row>
        <row r="292">
          <cell r="B292" t="str">
            <v>m_Specific credit risk adjustments</v>
          </cell>
        </row>
        <row r="293">
          <cell r="B293" t="str">
            <v>m_Substitution of the exposure due to CRM (Outflows)</v>
          </cell>
        </row>
        <row r="294">
          <cell r="B294" t="str">
            <v>m_Substitution of the exposure due to CRM (Outflows) (CR EQU IRB)</v>
          </cell>
        </row>
        <row r="295">
          <cell r="B295" t="str">
            <v>m_Sum of the five largest losses due to operational risk (flow)</v>
          </cell>
        </row>
        <row r="296">
          <cell r="B296" t="str">
            <v>m_Sum of weighted securitisation value used for MKR purposes after CAP</v>
          </cell>
        </row>
        <row r="297">
          <cell r="B297" t="str">
            <v>m_Sum of weighted securitisation value used for MKR purposes before CAP</v>
          </cell>
        </row>
        <row r="298">
          <cell r="B298" t="str">
            <v>m_Surplus(+)/Deficit(-) of own funds</v>
          </cell>
        </row>
        <row r="299">
          <cell r="B299" t="str">
            <v>m_Threshold applied in data collection - highest</v>
          </cell>
        </row>
        <row r="300">
          <cell r="B300" t="str">
            <v>m_Threshold applied in data collection - lowest</v>
          </cell>
        </row>
        <row r="301">
          <cell r="B301" t="str">
            <v>m_Threshold for holdings in relevant entities  where an institution does not have a significant investment</v>
          </cell>
        </row>
        <row r="302">
          <cell r="B302" t="str">
            <v>m_Total amount of securitisation exposures originated</v>
          </cell>
        </row>
        <row r="303">
          <cell r="B303" t="str">
            <v>m_Total amount of securitisation exposures originated (CR SEC SA)</v>
          </cell>
        </row>
        <row r="304">
          <cell r="B304" t="str">
            <v>m_Total amount of securitisation exposures originated CR SEC IRB)</v>
          </cell>
        </row>
        <row r="305">
          <cell r="B305" t="str">
            <v>m_Total amount of underlying securitised exposures</v>
          </cell>
        </row>
        <row r="306">
          <cell r="B306" t="str">
            <v>m_Total amount of underlying securitised exposures of every originator</v>
          </cell>
        </row>
        <row r="307">
          <cell r="B307" t="str">
            <v>m_Total amount of underlying securitised exposures of every originator at origination date</v>
          </cell>
        </row>
        <row r="308">
          <cell r="B308" t="str">
            <v>m_Total amount to be deducted after the applicable percentage</v>
          </cell>
        </row>
        <row r="309">
          <cell r="B309" t="str">
            <v>m_Total amount to be deducted prior to applicable percentage</v>
          </cell>
        </row>
        <row r="310">
          <cell r="B310" t="str">
            <v>m_Total comprehensive income for the year (flow)</v>
          </cell>
        </row>
        <row r="311">
          <cell r="B311" t="str">
            <v>m_Total loss due to operational risk (flow)</v>
          </cell>
        </row>
        <row r="312">
          <cell r="B312" t="str">
            <v>m_Total risk exposure amount</v>
          </cell>
        </row>
        <row r="313">
          <cell r="B313" t="str">
            <v>m_Total risk exposure amount (MKR SA COM)</v>
          </cell>
        </row>
        <row r="314">
          <cell r="B314" t="str">
            <v>m_Total risk exposure amount (MKR SA CTP)</v>
          </cell>
        </row>
        <row r="315">
          <cell r="B315" t="str">
            <v>m_Total risk exposure amount (MKR SA EQU)</v>
          </cell>
        </row>
        <row r="316">
          <cell r="B316" t="str">
            <v>m_Total risk exposure amount (MKR SA FX)</v>
          </cell>
        </row>
        <row r="317">
          <cell r="B317" t="str">
            <v>m_Total risk exposure amount (MKR SA SEC)</v>
          </cell>
        </row>
        <row r="318">
          <cell r="B318" t="str">
            <v>m_Total risk exposure amount (MKR SA TDI)</v>
          </cell>
        </row>
        <row r="319">
          <cell r="B319" t="str">
            <v>m_Total risk exposure amount contribution to the group</v>
          </cell>
        </row>
        <row r="320">
          <cell r="B320" t="str">
            <v>m_Total risk exposure amount, Risk weighted exposure amount</v>
          </cell>
        </row>
        <row r="321">
          <cell r="B321" t="str">
            <v>m_Transferred to initial carrying amount of hedged items (flow)</v>
          </cell>
        </row>
        <row r="322">
          <cell r="B322" t="str">
            <v>m_Transferred to profit or loss (flow)</v>
          </cell>
        </row>
        <row r="323">
          <cell r="B323" t="str">
            <v>m_Transfers among components of Equity (flow)</v>
          </cell>
        </row>
        <row r="324">
          <cell r="B324" t="str">
            <v>m_Transfers between allowances (flow)</v>
          </cell>
        </row>
        <row r="325">
          <cell r="B325" t="str">
            <v>m_Transitional computable amount</v>
          </cell>
        </row>
        <row r="326">
          <cell r="B326" t="str">
            <v>m_Transitional computable amount - Adjustment to the original deduction</v>
          </cell>
        </row>
        <row r="327">
          <cell r="B327" t="str">
            <v>m_Transitional computable amount - Adjustment to the original deduction (flow)</v>
          </cell>
        </row>
        <row r="328">
          <cell r="B328" t="str">
            <v>m_Transitional computable amount (flow)</v>
          </cell>
        </row>
        <row r="329">
          <cell r="B329" t="str">
            <v>m_Transitional residual amount</v>
          </cell>
        </row>
        <row r="330">
          <cell r="B330" t="str">
            <v>m_Underlying exposure to own equity instruments</v>
          </cell>
        </row>
        <row r="331">
          <cell r="B331" t="str">
            <v>m_Unrealised gains and losses (flow)</v>
          </cell>
        </row>
        <row r="332">
          <cell r="B332" t="str">
            <v>m_Unrealised gains and losses measured at fair value</v>
          </cell>
        </row>
        <row r="333">
          <cell r="B333" t="str">
            <v>m_Unrecognised actuarial gains</v>
          </cell>
        </row>
        <row r="334">
          <cell r="B334" t="str">
            <v>m_Unrecognised actuarial losses</v>
          </cell>
        </row>
        <row r="335">
          <cell r="B335" t="str">
            <v>m_Unrecognised past service cost</v>
          </cell>
        </row>
        <row r="336">
          <cell r="B336" t="str">
            <v>m_Unsettled transactions at settlement price</v>
          </cell>
        </row>
        <row r="337">
          <cell r="B337" t="str">
            <v>m_Unused amounts reversed during the period (flow)</v>
          </cell>
        </row>
        <row r="338">
          <cell r="B338" t="str">
            <v>m_Valuation gains and losses taken to equity (flow)</v>
          </cell>
        </row>
        <row r="339">
          <cell r="B339" t="str">
            <v>m_Value adjustments and provision associated with the original exposure</v>
          </cell>
        </row>
        <row r="340">
          <cell r="B340" t="str">
            <v>m_Value adjustments and provision associated with the original exposure (CR SA)</v>
          </cell>
        </row>
        <row r="341">
          <cell r="B341" t="str">
            <v>m_Value adjustments and provision associated with the original exposure (CR SEC SA)</v>
          </cell>
        </row>
        <row r="342">
          <cell r="B342" t="str">
            <v>m_Value adjustments and provisions (CR SEC Details)</v>
          </cell>
        </row>
        <row r="343">
          <cell r="B343" t="str">
            <v>m_Value adjustments due to the requirements for prudent valuation</v>
          </cell>
        </row>
        <row r="344">
          <cell r="B344" t="str">
            <v>m_Value adjustments recorded directly to the income statement (flow)</v>
          </cell>
        </row>
        <row r="345">
          <cell r="B345" t="str">
            <v>m_Value used for FX risk purposes</v>
          </cell>
        </row>
        <row r="346">
          <cell r="B346" t="str">
            <v>m_Value used for MKR purpose, gross (MKR SA COM)</v>
          </cell>
        </row>
        <row r="347">
          <cell r="B347" t="str">
            <v>m_Value used for MKR purpose, gross (MKR SA CTP)</v>
          </cell>
        </row>
        <row r="348">
          <cell r="B348" t="str">
            <v>m_Value used for MKR purpose, gross (MKR SA EQU)</v>
          </cell>
        </row>
        <row r="349">
          <cell r="B349" t="str">
            <v>m_Value used for MKR purpose, gross (MKR SA FX)</v>
          </cell>
        </row>
        <row r="350">
          <cell r="B350" t="str">
            <v>m_Value used for MKR purpose, gross (MKR SA SEC)</v>
          </cell>
        </row>
        <row r="351">
          <cell r="B351" t="str">
            <v>m_Value used for MKR purpose, gross (MKR SA TDI)</v>
          </cell>
        </row>
        <row r="352">
          <cell r="B352" t="str">
            <v>m_Value used for MKR purpose, net (MKR SA COM)</v>
          </cell>
        </row>
        <row r="353">
          <cell r="B353" t="str">
            <v>m_Value used for MKR purpose, net (MKR SA CTP)</v>
          </cell>
        </row>
        <row r="354">
          <cell r="B354" t="str">
            <v>m_Value used for MKR purpose, net (MKR SA EQU)</v>
          </cell>
        </row>
        <row r="355">
          <cell r="B355" t="str">
            <v>m_Value used for MKR purpose, net (MKR SA FX)</v>
          </cell>
        </row>
        <row r="356">
          <cell r="B356" t="str">
            <v>m_Value used for MKR purpose, net (MKR SA SEC)</v>
          </cell>
        </row>
        <row r="357">
          <cell r="B357" t="str">
            <v>m_Value used for MKR purpose, net (MKR SA TDI)</v>
          </cell>
        </row>
        <row r="358">
          <cell r="B358" t="str">
            <v>m_Value used for MKR purpose, net, weighted after cap (MKR SA CTP)</v>
          </cell>
        </row>
        <row r="359">
          <cell r="B359" t="str">
            <v>m_Value used for MKR purpose, net, weighted after cap (MKR SA SEC)</v>
          </cell>
        </row>
        <row r="360">
          <cell r="B360" t="str">
            <v>m_Value used for MKR purpose, net, weighted before cap (MKR SA CTP)</v>
          </cell>
        </row>
        <row r="361">
          <cell r="B361" t="str">
            <v>m_Value used for MKR purpose, net, weighted before cap (MKR SA SEC)</v>
          </cell>
        </row>
        <row r="362">
          <cell r="B362" t="str">
            <v>m_Value used for MKR purpose, subject to capital charge (MKR SA COM)</v>
          </cell>
        </row>
        <row r="363">
          <cell r="B363" t="str">
            <v>m_Value used for MKR purpose, subject to capital charge (MKR SA EQU)</v>
          </cell>
        </row>
        <row r="364">
          <cell r="B364" t="str">
            <v>m_Value used for MKR purpose, subject to capital charge (MKR SA FX)</v>
          </cell>
        </row>
        <row r="365">
          <cell r="B365" t="str">
            <v>m_Value used for MKR purpose, subject to capital charge (MKR SA TDI)</v>
          </cell>
        </row>
        <row r="366">
          <cell r="B366" t="str">
            <v>m_Value used for MKR purpose, to be deducted from own funds (MKR SA CTP)</v>
          </cell>
        </row>
        <row r="367">
          <cell r="B367" t="str">
            <v>m_Value used for MKR purpose, to be deducted from own funds (MKR SA SEC)</v>
          </cell>
        </row>
        <row r="368">
          <cell r="B368" t="str">
            <v>m_Value used for MKR purposes</v>
          </cell>
        </row>
        <row r="369">
          <cell r="B369" t="str">
            <v>m_Waived amount</v>
          </cell>
        </row>
        <row r="370">
          <cell r="B370" t="str">
            <v>m_Weighted CTP value used for MKR purposes after CAP</v>
          </cell>
        </row>
        <row r="371">
          <cell r="B371" t="str">
            <v>m_Weighted CTP value used for MKR purposes before CAP</v>
          </cell>
        </row>
        <row r="372">
          <cell r="B372" t="str">
            <v>m_Weighted securitisation value used for MKR purposes after CAP</v>
          </cell>
        </row>
        <row r="373">
          <cell r="B373" t="str">
            <v>m_Weighted securitisation value used for MKR purposes before CAP</v>
          </cell>
        </row>
        <row r="374">
          <cell r="B374" t="str">
            <v>m_Write-offs for defaults observed during the period (flow)</v>
          </cell>
        </row>
        <row r="375">
          <cell r="B375" t="str">
            <v>Net positions long</v>
          </cell>
        </row>
        <row r="376">
          <cell r="B376" t="str">
            <v>Net positions short</v>
          </cell>
        </row>
        <row r="377">
          <cell r="B377" t="str">
            <v>p_Applicable factor</v>
          </cell>
        </row>
        <row r="378">
          <cell r="B378" t="str">
            <v>p_Applicable limit for institutions</v>
          </cell>
        </row>
        <row r="379">
          <cell r="B379" t="str">
            <v>p_Average risk weight</v>
          </cell>
        </row>
        <row r="380">
          <cell r="B380" t="str">
            <v>p_Capital buffer</v>
          </cell>
        </row>
        <row r="381">
          <cell r="B381" t="str">
            <v>p_Capital ratio</v>
          </cell>
        </row>
        <row r="382">
          <cell r="B382" t="str">
            <v>p_Conversion factor applied to revolving securitisation</v>
          </cell>
        </row>
        <row r="383">
          <cell r="B383" t="str">
            <v>p_ELGD</v>
          </cell>
        </row>
        <row r="384">
          <cell r="B384" t="str">
            <v>p_Exposure weighted average LGD</v>
          </cell>
        </row>
        <row r="385">
          <cell r="B385" t="str">
            <v>p_LGD</v>
          </cell>
        </row>
        <row r="386">
          <cell r="B386" t="str">
            <v>p_Own funds requirements before securitisation (Kirb)</v>
          </cell>
        </row>
        <row r="387">
          <cell r="B387" t="str">
            <v>p_PD assigned to the obligor grade or pool</v>
          </cell>
        </row>
        <row r="388">
          <cell r="B388" t="str">
            <v xml:space="preserve">p_Percentage for calculating the limit for grandfathering of instruments not consituting State aid </v>
          </cell>
        </row>
        <row r="389">
          <cell r="B389" t="str">
            <v>p_Percentage for calculating transitional adjustments</v>
          </cell>
        </row>
        <row r="390">
          <cell r="B390" t="str">
            <v>p_Percentage for calculating transitional adjustments limits</v>
          </cell>
        </row>
        <row r="391">
          <cell r="B391" t="str">
            <v>p_Percentage for calculating transitional adjustments limits to AT1</v>
          </cell>
        </row>
        <row r="392">
          <cell r="B392" t="str">
            <v>p_Percentage for calculating transitional adjustments limits to CET1</v>
          </cell>
        </row>
        <row r="393">
          <cell r="B393" t="str">
            <v>p_Percentage for calculating transitional adjustments limits to CET1 10% and 15% thresholds</v>
          </cell>
        </row>
        <row r="394">
          <cell r="B394" t="str">
            <v>p_Percentage for calculating transitional adjustments limits to T2</v>
          </cell>
        </row>
        <row r="395">
          <cell r="B395" t="str">
            <v>p_Percentage of participation of the reporting institution in the securitisation</v>
          </cell>
        </row>
        <row r="396">
          <cell r="B396" t="str">
            <v>p_Percentage of retention of securitisations at reporting date</v>
          </cell>
        </row>
        <row r="397">
          <cell r="B397" t="str">
            <v>p_Share of eligible capital</v>
          </cell>
        </row>
        <row r="398">
          <cell r="B398" t="str">
            <v>p_Share of equity interest</v>
          </cell>
        </row>
        <row r="399">
          <cell r="B399" t="str">
            <v>p_Share of ownership instruments</v>
          </cell>
        </row>
        <row r="400">
          <cell r="B400" t="str">
            <v>p_Share of voting rights</v>
          </cell>
        </row>
        <row r="401">
          <cell r="B401" t="str">
            <v>p_SVaR Multiplication factor</v>
          </cell>
        </row>
        <row r="402">
          <cell r="B402" t="str">
            <v>p_VaR Multiplication factor</v>
          </cell>
        </row>
        <row r="403">
          <cell r="B403" t="str">
            <v>q[AP]_Approach used for the securitised exposures</v>
          </cell>
        </row>
        <row r="404">
          <cell r="B404" t="str">
            <v>q[BT]_Group or individual connected client</v>
          </cell>
        </row>
        <row r="405">
          <cell r="B405" t="str">
            <v>q[BT]_Transaction where there is an exposure to underlying assets</v>
          </cell>
        </row>
        <row r="406">
          <cell r="B406" t="str">
            <v>q[CG]_Accounting treatment of the securitisation</v>
          </cell>
        </row>
        <row r="407">
          <cell r="B407" t="str">
            <v>q[CT]_Sector of the counterparty</v>
          </cell>
        </row>
        <row r="408">
          <cell r="B408" t="str">
            <v>q[GA]_Country of origin of the ultimate underlying of the transaction</v>
          </cell>
        </row>
        <row r="409">
          <cell r="B409" t="str">
            <v>q[GA]_Jurisdiction of incorporation</v>
          </cell>
        </row>
        <row r="410">
          <cell r="B410" t="str">
            <v>q[GA]_Residence of entities within the scope of consolidation</v>
          </cell>
        </row>
        <row r="411">
          <cell r="B411" t="str">
            <v>q[GA]_Residence of the obligor</v>
          </cell>
        </row>
        <row r="412">
          <cell r="B412" t="str">
            <v>q[NAC]_Sector</v>
          </cell>
        </row>
        <row r="413">
          <cell r="B413" t="str">
            <v>q[NACE]_Sector of the counterparty</v>
          </cell>
        </row>
        <row r="414">
          <cell r="B414" t="str">
            <v>q[RP]_Group structure</v>
          </cell>
        </row>
        <row r="415">
          <cell r="B415" t="str">
            <v>q[RP]_Related parties/Relationships</v>
          </cell>
        </row>
        <row r="416">
          <cell r="B416" t="str">
            <v>q[RSP]_Role in the securitisation process</v>
          </cell>
        </row>
        <row r="417">
          <cell r="B417" t="str">
            <v>q[RTT]_Type of risk transfer</v>
          </cell>
        </row>
        <row r="418">
          <cell r="B418" t="str">
            <v>q[UES]_Type of underlying</v>
          </cell>
        </row>
        <row r="419">
          <cell r="B419" t="str">
            <v>q[UES]_Type of underlying (Securitisation/Re-securitisation)</v>
          </cell>
        </row>
        <row r="420">
          <cell r="B420" t="str">
            <v>s_Accounting consolidation</v>
          </cell>
        </row>
        <row r="421">
          <cell r="B421" t="str">
            <v>s_Accounting standard</v>
          </cell>
        </row>
        <row r="422">
          <cell r="B422" t="str">
            <v>s_Code of the originator of the securitisation</v>
          </cell>
        </row>
        <row r="423">
          <cell r="B423" t="str">
            <v>s_Compliance with the retention requirement</v>
          </cell>
        </row>
        <row r="424">
          <cell r="B424" t="str">
            <v>s_Derivative treatment</v>
          </cell>
        </row>
        <row r="425">
          <cell r="B425" t="str">
            <v>s_Group or individual</v>
          </cell>
        </row>
        <row r="426">
          <cell r="B426" t="str">
            <v>s_Institution business model</v>
          </cell>
        </row>
        <row r="427">
          <cell r="B427" t="str">
            <v>s_Institution company structure</v>
          </cell>
        </row>
        <row r="428">
          <cell r="B428" t="str">
            <v>s_Internal code of the securitisation</v>
          </cell>
        </row>
        <row r="429">
          <cell r="B429" t="str">
            <v>s_Name of counterparty</v>
          </cell>
        </row>
        <row r="430">
          <cell r="B430" t="str">
            <v>s_Name of entity</v>
          </cell>
        </row>
        <row r="431">
          <cell r="B431" t="str">
            <v>s_Name of Holding entity</v>
          </cell>
        </row>
        <row r="432">
          <cell r="B432" t="str">
            <v>s_Name of Investee</v>
          </cell>
        </row>
        <row r="433">
          <cell r="B433" t="str">
            <v>s_Prudential consolidation</v>
          </cell>
        </row>
        <row r="434">
          <cell r="B434" t="str">
            <v>s_Reporting calculation method</v>
          </cell>
        </row>
        <row r="435">
          <cell r="B435" t="str">
            <v>s_Reporting level</v>
          </cell>
        </row>
        <row r="436">
          <cell r="B436" t="str">
            <v xml:space="preserve">s_Scope of data (levels of consolidation code) </v>
          </cell>
        </row>
        <row r="437">
          <cell r="B437" t="str">
            <v>s_Solvency treatment of the securitisation</v>
          </cell>
        </row>
        <row r="438">
          <cell r="B438" t="str">
            <v>s_Type of connection</v>
          </cell>
        </row>
        <row r="439">
          <cell r="B439" t="str">
            <v>s_Type of retention applied</v>
          </cell>
        </row>
        <row r="440">
          <cell r="B440" t="str">
            <v>Total own funds requirements for specific risk</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1"/>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326" t="s">
        <v>1201</v>
      </c>
      <c r="C2" s="324"/>
      <c r="E2" s="325"/>
      <c r="F2" s="325"/>
    </row>
    <row r="3" spans="1:6" ht="15" customHeight="1" thickBot="1" x14ac:dyDescent="0.4">
      <c r="B3" s="419" t="s">
        <v>1033</v>
      </c>
      <c r="C3" s="419"/>
      <c r="E3" s="325"/>
      <c r="F3" s="325"/>
    </row>
    <row r="4" spans="1:6" x14ac:dyDescent="0.35">
      <c r="B4" s="351" t="s">
        <v>138</v>
      </c>
      <c r="C4" s="334"/>
      <c r="D4" s="333"/>
      <c r="E4" s="333"/>
      <c r="F4" s="333"/>
    </row>
    <row r="5" spans="1:6" x14ac:dyDescent="0.35">
      <c r="B5" s="332" t="s">
        <v>112</v>
      </c>
      <c r="C5" s="332" t="s">
        <v>198</v>
      </c>
      <c r="D5" s="7"/>
      <c r="E5" s="327"/>
      <c r="F5" s="327"/>
    </row>
    <row r="6" spans="1:6" x14ac:dyDescent="0.35">
      <c r="B6" s="332" t="s">
        <v>98</v>
      </c>
      <c r="C6" s="332" t="s">
        <v>147</v>
      </c>
      <c r="D6" s="7"/>
      <c r="E6" s="7"/>
      <c r="F6" s="7"/>
    </row>
    <row r="7" spans="1:6" x14ac:dyDescent="0.35">
      <c r="B7" s="335"/>
      <c r="C7" s="332"/>
      <c r="D7" s="19"/>
      <c r="E7" s="328"/>
      <c r="F7" s="328"/>
    </row>
    <row r="8" spans="1:6" x14ac:dyDescent="0.35">
      <c r="B8" s="7" t="s">
        <v>202</v>
      </c>
      <c r="C8" s="7"/>
      <c r="D8" s="7"/>
      <c r="E8" s="7"/>
      <c r="F8" s="7"/>
    </row>
    <row r="9" spans="1:6" x14ac:dyDescent="0.35">
      <c r="B9" s="332" t="s">
        <v>96</v>
      </c>
      <c r="C9" s="332" t="s">
        <v>201</v>
      </c>
      <c r="D9" s="19"/>
      <c r="E9" s="328"/>
      <c r="F9" s="328"/>
    </row>
    <row r="10" spans="1:6" x14ac:dyDescent="0.35">
      <c r="B10" s="332" t="s">
        <v>97</v>
      </c>
      <c r="C10" s="332" t="s">
        <v>139</v>
      </c>
      <c r="D10" s="19"/>
      <c r="E10" s="328"/>
      <c r="F10" s="328"/>
    </row>
    <row r="11" spans="1:6" x14ac:dyDescent="0.35">
      <c r="B11" s="332"/>
      <c r="C11" s="28"/>
      <c r="D11" s="19"/>
      <c r="E11" s="328"/>
      <c r="F11" s="328"/>
    </row>
    <row r="12" spans="1:6" x14ac:dyDescent="0.35">
      <c r="B12" s="14" t="s">
        <v>140</v>
      </c>
      <c r="C12" s="14"/>
      <c r="D12" s="14"/>
      <c r="E12" s="14"/>
      <c r="F12" s="14"/>
    </row>
    <row r="13" spans="1:6" x14ac:dyDescent="0.35">
      <c r="A13" s="28"/>
      <c r="B13" s="332" t="s">
        <v>95</v>
      </c>
      <c r="C13" s="332" t="s">
        <v>141</v>
      </c>
      <c r="D13" s="19"/>
      <c r="E13" s="19"/>
      <c r="F13" s="19"/>
    </row>
    <row r="14" spans="1:6" x14ac:dyDescent="0.35">
      <c r="B14" s="332"/>
      <c r="C14" s="332"/>
      <c r="D14" s="19"/>
      <c r="E14" s="19"/>
      <c r="F14" s="19"/>
    </row>
    <row r="15" spans="1:6" x14ac:dyDescent="0.35">
      <c r="B15" s="354" t="s">
        <v>203</v>
      </c>
      <c r="C15" s="7"/>
      <c r="D15" s="7"/>
      <c r="E15" s="7"/>
      <c r="F15" s="7"/>
    </row>
    <row r="16" spans="1:6" x14ac:dyDescent="0.35">
      <c r="A16" s="28"/>
      <c r="B16" s="332" t="s">
        <v>114</v>
      </c>
      <c r="C16" s="332" t="s">
        <v>374</v>
      </c>
      <c r="D16" s="7"/>
      <c r="E16" s="7"/>
      <c r="F16" s="19"/>
    </row>
    <row r="17" spans="1:6" x14ac:dyDescent="0.35">
      <c r="A17" s="28"/>
      <c r="B17" s="332" t="s">
        <v>115</v>
      </c>
      <c r="C17" s="332" t="s">
        <v>391</v>
      </c>
      <c r="D17" s="19"/>
      <c r="E17" s="19"/>
      <c r="F17" s="19"/>
    </row>
    <row r="18" spans="1:6" x14ac:dyDescent="0.35">
      <c r="B18" s="332"/>
      <c r="C18" s="332"/>
      <c r="D18" s="19"/>
      <c r="E18" s="19"/>
      <c r="F18" s="19"/>
    </row>
    <row r="19" spans="1:6" x14ac:dyDescent="0.35">
      <c r="B19" s="7" t="s">
        <v>142</v>
      </c>
      <c r="C19" s="7"/>
      <c r="D19" s="7"/>
      <c r="E19" s="7"/>
      <c r="F19" s="7"/>
    </row>
    <row r="20" spans="1:6" x14ac:dyDescent="0.35">
      <c r="A20" s="28"/>
      <c r="B20" s="332" t="s">
        <v>116</v>
      </c>
      <c r="C20" s="332" t="s">
        <v>410</v>
      </c>
      <c r="D20" s="329"/>
      <c r="E20" s="330"/>
      <c r="F20" s="19"/>
    </row>
    <row r="21" spans="1:6" x14ac:dyDescent="0.35">
      <c r="A21" s="28"/>
      <c r="B21" s="332" t="s">
        <v>117</v>
      </c>
      <c r="C21" s="332" t="s">
        <v>412</v>
      </c>
      <c r="D21" s="329"/>
      <c r="E21" s="330"/>
      <c r="F21" s="19"/>
    </row>
    <row r="22" spans="1:6" x14ac:dyDescent="0.35">
      <c r="A22" s="28"/>
      <c r="B22" s="332" t="s">
        <v>118</v>
      </c>
      <c r="C22" s="332" t="s">
        <v>476</v>
      </c>
      <c r="D22" s="329"/>
      <c r="E22" s="330"/>
      <c r="F22" s="19"/>
    </row>
    <row r="23" spans="1:6" x14ac:dyDescent="0.35">
      <c r="B23" s="332"/>
      <c r="C23" s="332"/>
      <c r="D23" s="329"/>
      <c r="E23" s="330"/>
      <c r="F23" s="19"/>
    </row>
    <row r="24" spans="1:6" x14ac:dyDescent="0.35">
      <c r="B24" s="7" t="s">
        <v>204</v>
      </c>
      <c r="C24" s="7"/>
      <c r="D24" s="7"/>
      <c r="E24" s="7"/>
      <c r="F24" s="7"/>
    </row>
    <row r="25" spans="1:6" x14ac:dyDescent="0.35">
      <c r="A25" s="28"/>
      <c r="B25" s="332" t="s">
        <v>113</v>
      </c>
      <c r="C25" s="332" t="s">
        <v>490</v>
      </c>
      <c r="D25" s="19"/>
      <c r="E25" s="19"/>
      <c r="F25" s="19"/>
    </row>
    <row r="26" spans="1:6" x14ac:dyDescent="0.35">
      <c r="A26" s="28"/>
      <c r="B26" s="332" t="s">
        <v>119</v>
      </c>
      <c r="C26" s="332" t="s">
        <v>193</v>
      </c>
      <c r="D26" s="19"/>
      <c r="E26" s="19"/>
      <c r="F26" s="19"/>
    </row>
    <row r="27" spans="1:6" x14ac:dyDescent="0.35">
      <c r="B27" s="332"/>
      <c r="C27" s="332"/>
      <c r="D27" s="19"/>
      <c r="E27" s="19"/>
      <c r="F27" s="19"/>
    </row>
    <row r="28" spans="1:6" x14ac:dyDescent="0.35">
      <c r="B28" s="354" t="s">
        <v>205</v>
      </c>
      <c r="C28" s="7"/>
      <c r="D28" s="7"/>
      <c r="E28" s="7"/>
      <c r="F28" s="7"/>
    </row>
    <row r="29" spans="1:6" x14ac:dyDescent="0.35">
      <c r="A29" s="28"/>
      <c r="B29" s="332" t="s">
        <v>120</v>
      </c>
      <c r="C29" s="332" t="s">
        <v>577</v>
      </c>
      <c r="D29" s="19"/>
      <c r="E29" s="19"/>
      <c r="F29" s="19"/>
    </row>
    <row r="30" spans="1:6" x14ac:dyDescent="0.35">
      <c r="A30" s="28"/>
      <c r="B30" s="332" t="s">
        <v>121</v>
      </c>
      <c r="C30" s="332" t="s">
        <v>591</v>
      </c>
      <c r="D30" s="19"/>
      <c r="E30" s="19"/>
      <c r="F30" s="19"/>
    </row>
    <row r="31" spans="1:6" x14ac:dyDescent="0.35">
      <c r="A31" s="28"/>
      <c r="B31" s="332" t="s">
        <v>122</v>
      </c>
      <c r="C31" s="332" t="s">
        <v>599</v>
      </c>
      <c r="D31" s="19"/>
      <c r="E31" s="19"/>
      <c r="F31" s="19"/>
    </row>
    <row r="32" spans="1:6" x14ac:dyDescent="0.35">
      <c r="A32" s="28"/>
      <c r="B32" s="332" t="s">
        <v>123</v>
      </c>
      <c r="C32" s="332" t="s">
        <v>606</v>
      </c>
      <c r="D32" s="19"/>
      <c r="E32" s="19"/>
      <c r="F32" s="19"/>
    </row>
    <row r="33" spans="1:6" x14ac:dyDescent="0.35">
      <c r="A33" s="28"/>
      <c r="B33" s="332" t="s">
        <v>99</v>
      </c>
      <c r="C33" s="332" t="s">
        <v>623</v>
      </c>
      <c r="D33" s="19"/>
      <c r="E33" s="19"/>
      <c r="F33" s="19"/>
    </row>
    <row r="34" spans="1:6" x14ac:dyDescent="0.35">
      <c r="A34" s="28"/>
      <c r="B34" s="332" t="s">
        <v>124</v>
      </c>
      <c r="C34" s="332" t="s">
        <v>635</v>
      </c>
      <c r="D34" s="19"/>
      <c r="E34" s="19"/>
      <c r="F34" s="19"/>
    </row>
    <row r="35" spans="1:6" x14ac:dyDescent="0.35">
      <c r="A35" s="28"/>
      <c r="B35" s="332" t="s">
        <v>100</v>
      </c>
      <c r="C35" s="332" t="s">
        <v>640</v>
      </c>
      <c r="D35" s="19"/>
      <c r="E35" s="19"/>
      <c r="F35" s="19"/>
    </row>
    <row r="36" spans="1:6" x14ac:dyDescent="0.35">
      <c r="A36" s="28"/>
      <c r="B36" s="332" t="s">
        <v>101</v>
      </c>
      <c r="C36" s="332" t="s">
        <v>651</v>
      </c>
      <c r="D36" s="19"/>
      <c r="E36" s="19"/>
      <c r="F36" s="19"/>
    </row>
    <row r="37" spans="1:6" x14ac:dyDescent="0.35">
      <c r="A37" s="28"/>
      <c r="B37" s="332" t="s">
        <v>102</v>
      </c>
      <c r="C37" s="332" t="s">
        <v>667</v>
      </c>
      <c r="D37" s="19"/>
      <c r="E37" s="19"/>
      <c r="F37" s="19"/>
    </row>
    <row r="38" spans="1:6" x14ac:dyDescent="0.35">
      <c r="A38" s="28"/>
      <c r="B38" s="332" t="s">
        <v>125</v>
      </c>
      <c r="C38" s="332" t="s">
        <v>687</v>
      </c>
      <c r="D38" s="19"/>
      <c r="E38" s="19"/>
      <c r="F38" s="19"/>
    </row>
    <row r="39" spans="1:6" x14ac:dyDescent="0.35">
      <c r="A39" s="28"/>
      <c r="B39" s="332" t="s">
        <v>103</v>
      </c>
      <c r="C39" s="332" t="s">
        <v>717</v>
      </c>
      <c r="D39" s="19"/>
      <c r="E39" s="19"/>
      <c r="F39" s="19"/>
    </row>
    <row r="40" spans="1:6" x14ac:dyDescent="0.35">
      <c r="A40" s="28"/>
      <c r="B40" s="332" t="s">
        <v>126</v>
      </c>
      <c r="C40" s="332" t="s">
        <v>722</v>
      </c>
      <c r="D40" s="19"/>
      <c r="E40" s="19"/>
      <c r="F40" s="19"/>
    </row>
    <row r="41" spans="1:6" x14ac:dyDescent="0.35">
      <c r="B41" s="332"/>
      <c r="C41" s="332"/>
      <c r="D41" s="19"/>
      <c r="E41" s="19"/>
      <c r="F41" s="19"/>
    </row>
    <row r="42" spans="1:6" x14ac:dyDescent="0.35">
      <c r="B42" s="354" t="s">
        <v>206</v>
      </c>
      <c r="C42" s="7"/>
      <c r="D42" s="7"/>
      <c r="E42" s="7"/>
      <c r="F42" s="7"/>
    </row>
    <row r="43" spans="1:6" x14ac:dyDescent="0.35">
      <c r="A43" s="28"/>
      <c r="B43" s="332" t="s">
        <v>104</v>
      </c>
      <c r="C43" s="332" t="s">
        <v>732</v>
      </c>
      <c r="D43" s="331"/>
      <c r="E43" s="19"/>
      <c r="F43" s="19"/>
    </row>
    <row r="44" spans="1:6" x14ac:dyDescent="0.35">
      <c r="B44" s="332"/>
      <c r="C44" s="332"/>
      <c r="D44" s="331"/>
      <c r="E44" s="19"/>
      <c r="F44" s="19"/>
    </row>
    <row r="45" spans="1:6" x14ac:dyDescent="0.35">
      <c r="B45" s="7" t="s">
        <v>1005</v>
      </c>
      <c r="C45" s="7"/>
      <c r="D45" s="7"/>
      <c r="E45" s="7"/>
      <c r="F45" s="7"/>
    </row>
    <row r="46" spans="1:6" x14ac:dyDescent="0.35">
      <c r="A46" s="28"/>
      <c r="B46" s="332" t="s">
        <v>105</v>
      </c>
      <c r="C46" s="332" t="s">
        <v>752</v>
      </c>
      <c r="D46" s="19"/>
      <c r="E46" s="328"/>
      <c r="F46" s="328"/>
    </row>
    <row r="47" spans="1:6" x14ac:dyDescent="0.35">
      <c r="A47" s="28"/>
      <c r="B47" s="332" t="s">
        <v>106</v>
      </c>
      <c r="C47" s="332" t="s">
        <v>145</v>
      </c>
      <c r="D47" s="19"/>
      <c r="E47" s="328"/>
      <c r="F47" s="328"/>
    </row>
    <row r="48" spans="1:6" x14ac:dyDescent="0.35">
      <c r="B48" s="332"/>
      <c r="C48" s="332"/>
      <c r="D48" s="19"/>
      <c r="E48" s="328"/>
      <c r="F48" s="328"/>
    </row>
    <row r="49" spans="1:6" x14ac:dyDescent="0.35">
      <c r="B49" s="354" t="s">
        <v>207</v>
      </c>
      <c r="C49" s="7"/>
      <c r="D49" s="7"/>
      <c r="E49" s="7"/>
      <c r="F49" s="7"/>
    </row>
    <row r="50" spans="1:6" x14ac:dyDescent="0.35">
      <c r="A50" s="28"/>
      <c r="B50" s="332" t="s">
        <v>107</v>
      </c>
      <c r="C50" s="332" t="s">
        <v>143</v>
      </c>
      <c r="D50" s="19"/>
      <c r="E50" s="19"/>
      <c r="F50" s="19"/>
    </row>
    <row r="51" spans="1:6" x14ac:dyDescent="0.35">
      <c r="A51" s="28"/>
      <c r="B51" s="332" t="s">
        <v>108</v>
      </c>
      <c r="C51" s="332" t="s">
        <v>776</v>
      </c>
      <c r="D51" s="19"/>
      <c r="E51" s="328"/>
      <c r="F51" s="328"/>
    </row>
    <row r="52" spans="1:6" x14ac:dyDescent="0.35">
      <c r="A52" s="28"/>
      <c r="B52" s="332" t="s">
        <v>109</v>
      </c>
      <c r="C52" s="332" t="s">
        <v>787</v>
      </c>
      <c r="D52" s="19"/>
      <c r="E52" s="328"/>
      <c r="F52" s="328"/>
    </row>
    <row r="53" spans="1:6" x14ac:dyDescent="0.35">
      <c r="A53" s="28"/>
      <c r="B53" s="332" t="s">
        <v>127</v>
      </c>
      <c r="C53" s="332" t="s">
        <v>803</v>
      </c>
      <c r="D53" s="19"/>
      <c r="E53" s="328"/>
      <c r="F53" s="328"/>
    </row>
    <row r="54" spans="1:6" x14ac:dyDescent="0.35">
      <c r="A54" s="28"/>
      <c r="B54" s="332" t="s">
        <v>128</v>
      </c>
      <c r="C54" s="332" t="s">
        <v>805</v>
      </c>
      <c r="D54" s="19"/>
      <c r="E54" s="328"/>
      <c r="F54" s="328"/>
    </row>
    <row r="55" spans="1:6" x14ac:dyDescent="0.35">
      <c r="A55" s="28"/>
      <c r="B55" s="332" t="s">
        <v>110</v>
      </c>
      <c r="C55" s="332" t="s">
        <v>144</v>
      </c>
      <c r="D55" s="19"/>
      <c r="E55" s="328"/>
      <c r="F55" s="328"/>
    </row>
    <row r="56" spans="1:6" x14ac:dyDescent="0.35">
      <c r="A56" s="28"/>
      <c r="B56" s="336"/>
      <c r="C56" s="28"/>
      <c r="D56" s="19"/>
      <c r="E56" s="328"/>
      <c r="F56" s="328"/>
    </row>
    <row r="57" spans="1:6" x14ac:dyDescent="0.35">
      <c r="B57" s="354" t="s">
        <v>208</v>
      </c>
      <c r="C57" s="7"/>
      <c r="D57" s="7"/>
      <c r="E57" s="7"/>
      <c r="F57" s="7"/>
    </row>
    <row r="58" spans="1:6" x14ac:dyDescent="0.35">
      <c r="A58" s="28"/>
      <c r="B58" s="332" t="s">
        <v>111</v>
      </c>
      <c r="C58" s="332" t="s">
        <v>146</v>
      </c>
      <c r="D58" s="19"/>
      <c r="E58" s="328"/>
      <c r="F58" s="328"/>
    </row>
    <row r="59" spans="1:6" x14ac:dyDescent="0.35">
      <c r="A59" s="28"/>
      <c r="B59" s="332"/>
      <c r="C59" s="332"/>
      <c r="D59" s="19"/>
      <c r="E59" s="328"/>
      <c r="F59" s="328"/>
    </row>
    <row r="60" spans="1:6" x14ac:dyDescent="0.35">
      <c r="A60" s="406"/>
      <c r="B60" s="354" t="s">
        <v>1151</v>
      </c>
      <c r="C60" s="7"/>
      <c r="D60" s="7"/>
      <c r="E60" s="7"/>
      <c r="F60" s="7"/>
    </row>
    <row r="61" spans="1:6" x14ac:dyDescent="0.35">
      <c r="A61" s="28"/>
      <c r="B61" s="332" t="s">
        <v>1152</v>
      </c>
      <c r="C61" s="332" t="s">
        <v>1153</v>
      </c>
      <c r="D61" s="19"/>
      <c r="E61" s="328"/>
      <c r="F61" s="328"/>
    </row>
    <row r="62" spans="1:6" x14ac:dyDescent="0.35">
      <c r="B62" s="332"/>
      <c r="C62" s="332"/>
      <c r="D62" s="19"/>
      <c r="E62" s="328"/>
      <c r="F62" s="328"/>
    </row>
    <row r="63" spans="1:6" x14ac:dyDescent="0.35">
      <c r="A63" s="406"/>
      <c r="B63" s="354" t="s">
        <v>150</v>
      </c>
      <c r="C63" s="7"/>
      <c r="D63" s="7"/>
      <c r="E63" s="7"/>
      <c r="F63" s="7"/>
    </row>
    <row r="64" spans="1:6" x14ac:dyDescent="0.35">
      <c r="A64" s="28"/>
      <c r="B64" s="332" t="s">
        <v>129</v>
      </c>
      <c r="C64" s="332" t="s">
        <v>1198</v>
      </c>
      <c r="D64" s="19"/>
      <c r="E64" s="328"/>
      <c r="F64" s="328"/>
    </row>
    <row r="65" spans="1:6" x14ac:dyDescent="0.35">
      <c r="A65" s="28"/>
      <c r="B65" s="332" t="s">
        <v>1156</v>
      </c>
      <c r="C65" s="332" t="s">
        <v>1158</v>
      </c>
      <c r="D65" s="19"/>
      <c r="E65" s="328"/>
      <c r="F65" s="328"/>
    </row>
    <row r="66" spans="1:6" x14ac:dyDescent="0.35">
      <c r="A66" s="28"/>
      <c r="B66" s="332" t="s">
        <v>1157</v>
      </c>
      <c r="C66" s="332" t="s">
        <v>1155</v>
      </c>
      <c r="D66" s="19"/>
      <c r="E66" s="328"/>
      <c r="F66" s="328"/>
    </row>
    <row r="67" spans="1:6" x14ac:dyDescent="0.35">
      <c r="B67" s="332"/>
      <c r="C67" s="332"/>
      <c r="D67" s="19"/>
      <c r="E67" s="328"/>
      <c r="F67" s="328"/>
    </row>
    <row r="68" spans="1:6" ht="15" customHeight="1" x14ac:dyDescent="0.35">
      <c r="B68" s="354" t="s">
        <v>209</v>
      </c>
      <c r="C68" s="7"/>
      <c r="D68" s="7"/>
      <c r="E68" s="7"/>
      <c r="F68" s="7"/>
    </row>
    <row r="69" spans="1:6" x14ac:dyDescent="0.35">
      <c r="A69" s="28"/>
      <c r="B69" s="332" t="s">
        <v>130</v>
      </c>
      <c r="C69" s="332" t="s">
        <v>835</v>
      </c>
      <c r="D69" s="19"/>
      <c r="E69" s="328"/>
      <c r="F69" s="328"/>
    </row>
    <row r="70" spans="1:6" x14ac:dyDescent="0.35">
      <c r="A70" s="28"/>
      <c r="B70" s="332" t="s">
        <v>131</v>
      </c>
      <c r="C70" s="332" t="s">
        <v>858</v>
      </c>
      <c r="D70" s="19"/>
      <c r="E70" s="328"/>
      <c r="F70" s="328"/>
    </row>
    <row r="71" spans="1:6" x14ac:dyDescent="0.35">
      <c r="A71" s="28"/>
      <c r="B71" s="332" t="s">
        <v>132</v>
      </c>
      <c r="C71" s="332" t="s">
        <v>870</v>
      </c>
      <c r="D71" s="19"/>
      <c r="E71" s="19"/>
      <c r="F71" s="19"/>
    </row>
    <row r="72" spans="1:6" x14ac:dyDescent="0.35">
      <c r="A72" s="28"/>
      <c r="B72" s="332" t="s">
        <v>133</v>
      </c>
      <c r="C72" s="332" t="s">
        <v>886</v>
      </c>
      <c r="D72" s="19"/>
      <c r="E72" s="19"/>
      <c r="F72" s="19"/>
    </row>
    <row r="73" spans="1:6" x14ac:dyDescent="0.35">
      <c r="A73" s="28"/>
      <c r="B73" s="332" t="s">
        <v>134</v>
      </c>
      <c r="C73" s="332" t="s">
        <v>901</v>
      </c>
      <c r="D73" s="19"/>
      <c r="E73" s="19"/>
      <c r="F73" s="19"/>
    </row>
    <row r="74" spans="1:6" x14ac:dyDescent="0.35">
      <c r="B74" s="332"/>
      <c r="C74" s="332"/>
      <c r="D74" s="19"/>
      <c r="E74" s="328"/>
      <c r="F74" s="328"/>
    </row>
    <row r="75" spans="1:6" x14ac:dyDescent="0.35">
      <c r="B75" s="7" t="s">
        <v>210</v>
      </c>
      <c r="C75" s="7"/>
      <c r="D75" s="7"/>
      <c r="E75" s="7"/>
      <c r="F75" s="7"/>
    </row>
    <row r="76" spans="1:6" x14ac:dyDescent="0.35">
      <c r="A76" s="28"/>
      <c r="B76" s="332" t="s">
        <v>135</v>
      </c>
      <c r="C76" s="332" t="s">
        <v>210</v>
      </c>
      <c r="D76" s="19"/>
      <c r="E76" s="328"/>
      <c r="F76" s="328"/>
    </row>
    <row r="77" spans="1:6" x14ac:dyDescent="0.35">
      <c r="A77" s="28"/>
      <c r="B77" s="332" t="s">
        <v>136</v>
      </c>
      <c r="C77" s="332" t="s">
        <v>932</v>
      </c>
      <c r="D77" s="19"/>
      <c r="E77" s="328"/>
      <c r="F77" s="328"/>
    </row>
    <row r="78" spans="1:6" x14ac:dyDescent="0.35">
      <c r="A78" s="28"/>
      <c r="B78" s="332" t="s">
        <v>137</v>
      </c>
      <c r="C78" s="332" t="s">
        <v>945</v>
      </c>
      <c r="D78" s="19"/>
      <c r="E78" s="328"/>
      <c r="F78" s="328"/>
    </row>
    <row r="79" spans="1:6" x14ac:dyDescent="0.35">
      <c r="B79" s="332"/>
      <c r="C79" s="332"/>
      <c r="D79" s="19"/>
      <c r="E79" s="328"/>
      <c r="F79" s="328"/>
    </row>
    <row r="80" spans="1:6" x14ac:dyDescent="0.35">
      <c r="B80" s="7" t="s">
        <v>979</v>
      </c>
      <c r="C80" s="332"/>
      <c r="D80" s="19"/>
      <c r="E80" s="328"/>
      <c r="F80" s="328"/>
    </row>
    <row r="81" spans="1:6" x14ac:dyDescent="0.35">
      <c r="B81" s="332" t="s">
        <v>981</v>
      </c>
      <c r="C81" s="332" t="s">
        <v>980</v>
      </c>
      <c r="D81" s="19"/>
      <c r="E81" s="328"/>
      <c r="F81" s="328"/>
    </row>
    <row r="82" spans="1:6" ht="15" thickBot="1" x14ac:dyDescent="0.4">
      <c r="A82" s="28"/>
      <c r="B82" s="337"/>
      <c r="C82" s="337"/>
      <c r="D82" s="19"/>
      <c r="E82" s="328"/>
      <c r="F82" s="328"/>
    </row>
    <row r="83" spans="1:6" ht="9.75" customHeight="1" x14ac:dyDescent="0.35">
      <c r="A83" s="28"/>
      <c r="B83" s="332"/>
      <c r="C83" s="332"/>
      <c r="D83" s="19"/>
      <c r="E83" s="328"/>
      <c r="F83" s="328"/>
    </row>
    <row r="84" spans="1:6" x14ac:dyDescent="0.35">
      <c r="E84" s="328"/>
      <c r="F84" s="328"/>
    </row>
    <row r="85" spans="1:6" x14ac:dyDescent="0.35">
      <c r="E85" s="328"/>
      <c r="F85" s="328"/>
    </row>
    <row r="86" spans="1:6" x14ac:dyDescent="0.35">
      <c r="E86" s="328"/>
      <c r="F86" s="328"/>
    </row>
    <row r="87" spans="1:6" x14ac:dyDescent="0.35">
      <c r="E87" s="328"/>
      <c r="F87" s="328"/>
    </row>
    <row r="88" spans="1:6" x14ac:dyDescent="0.35">
      <c r="E88" s="328"/>
      <c r="F88" s="328"/>
    </row>
    <row r="89" spans="1:6" x14ac:dyDescent="0.35">
      <c r="E89" s="328"/>
      <c r="F89" s="328"/>
    </row>
    <row r="90" spans="1:6" x14ac:dyDescent="0.35">
      <c r="E90" s="328"/>
      <c r="F90" s="328"/>
    </row>
    <row r="91" spans="1:6" x14ac:dyDescent="0.35">
      <c r="E91" s="19"/>
      <c r="F91" s="19"/>
    </row>
    <row r="92" spans="1:6" x14ac:dyDescent="0.35">
      <c r="E92" s="19"/>
      <c r="F92" s="19"/>
    </row>
    <row r="93" spans="1:6" x14ac:dyDescent="0.35">
      <c r="E93" s="19"/>
      <c r="F93" s="19"/>
    </row>
    <row r="94" spans="1:6" x14ac:dyDescent="0.35">
      <c r="E94" s="328"/>
      <c r="F94" s="328"/>
    </row>
    <row r="95" spans="1:6" x14ac:dyDescent="0.35">
      <c r="E95" s="328"/>
      <c r="F95" s="328"/>
    </row>
    <row r="96" spans="1:6" x14ac:dyDescent="0.35">
      <c r="E96" s="328"/>
      <c r="F96" s="328"/>
    </row>
    <row r="97" spans="5:6" x14ac:dyDescent="0.35">
      <c r="E97" s="328"/>
      <c r="F97" s="328"/>
    </row>
    <row r="98" spans="5:6" x14ac:dyDescent="0.35">
      <c r="E98" s="328"/>
      <c r="F98" s="328"/>
    </row>
    <row r="99" spans="5:6" x14ac:dyDescent="0.35">
      <c r="E99" s="328"/>
      <c r="F99" s="328"/>
    </row>
    <row r="100" spans="5:6" x14ac:dyDescent="0.35">
      <c r="E100" s="328"/>
      <c r="F100" s="328"/>
    </row>
    <row r="101" spans="5:6" x14ac:dyDescent="0.35">
      <c r="E101" s="328"/>
      <c r="F101" s="328"/>
    </row>
    <row r="102" spans="5:6" x14ac:dyDescent="0.35">
      <c r="E102" s="328"/>
      <c r="F102" s="328"/>
    </row>
    <row r="103" spans="5:6" x14ac:dyDescent="0.35">
      <c r="E103" s="328"/>
      <c r="F103" s="328"/>
    </row>
    <row r="104" spans="5:6" x14ac:dyDescent="0.35">
      <c r="E104" s="328"/>
      <c r="F104" s="328"/>
    </row>
    <row r="105" spans="5:6" x14ac:dyDescent="0.35">
      <c r="E105" s="328"/>
      <c r="F105" s="328"/>
    </row>
    <row r="106" spans="5:6" x14ac:dyDescent="0.35">
      <c r="E106" s="328"/>
      <c r="F106" s="328"/>
    </row>
    <row r="107" spans="5:6" x14ac:dyDescent="0.35">
      <c r="E107" s="328"/>
      <c r="F107" s="328"/>
    </row>
    <row r="108" spans="5:6" x14ac:dyDescent="0.35">
      <c r="E108" s="328"/>
      <c r="F108" s="328"/>
    </row>
    <row r="109" spans="5:6" x14ac:dyDescent="0.35">
      <c r="E109" s="328"/>
      <c r="F109" s="328"/>
    </row>
    <row r="110" spans="5:6" x14ac:dyDescent="0.35">
      <c r="E110" s="328"/>
      <c r="F110" s="328"/>
    </row>
    <row r="111" spans="5:6" x14ac:dyDescent="0.35">
      <c r="E111" s="328"/>
      <c r="F111" s="328"/>
    </row>
    <row r="112" spans="5:6" x14ac:dyDescent="0.35">
      <c r="E112" s="328"/>
      <c r="F112" s="328"/>
    </row>
    <row r="113" spans="5:6" x14ac:dyDescent="0.35">
      <c r="E113" s="328"/>
      <c r="F113" s="328"/>
    </row>
    <row r="114" spans="5:6" x14ac:dyDescent="0.35">
      <c r="E114" s="328"/>
      <c r="F114" s="328"/>
    </row>
    <row r="115" spans="5:6" x14ac:dyDescent="0.35">
      <c r="E115" s="328"/>
      <c r="F115" s="328"/>
    </row>
    <row r="116" spans="5:6" x14ac:dyDescent="0.35">
      <c r="E116" s="328"/>
      <c r="F116" s="328"/>
    </row>
    <row r="117" spans="5:6" x14ac:dyDescent="0.35">
      <c r="E117" s="19"/>
      <c r="F117" s="19"/>
    </row>
    <row r="140" spans="2:3" x14ac:dyDescent="0.35">
      <c r="B140" s="328"/>
      <c r="C140" s="19"/>
    </row>
    <row r="141" spans="2:3" x14ac:dyDescent="0.35">
      <c r="B141" s="19"/>
      <c r="C141" s="19"/>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2" location="'PV1'!A1" display="PV1" xr:uid="{00000000-0004-0000-0000-00001A000000}"/>
    <hyperlink ref="B31" location="'CR2'!A1" display="CR2" xr:uid="{00000000-0004-0000-0000-00001B000000}"/>
    <hyperlink ref="B32" location="CR2a!A1" display="CR2a" xr:uid="{00000000-0004-0000-0000-00001C000000}"/>
    <hyperlink ref="B33:B34" location="'PV1'!A1" display="PV1" xr:uid="{00000000-0004-0000-0000-00001D000000}"/>
    <hyperlink ref="B33" location="'CQ1'!A1" display="CQ1" xr:uid="{00000000-0004-0000-0000-00001E000000}"/>
    <hyperlink ref="B34" location="'CQ2'!A1" display="CQ2" xr:uid="{00000000-0004-0000-0000-00001F000000}"/>
    <hyperlink ref="B35:B36" location="'PV1'!A1" display="PV1" xr:uid="{00000000-0004-0000-0000-000020000000}"/>
    <hyperlink ref="B35" location="'CQ3'!A1" display="CQ3" xr:uid="{00000000-0004-0000-0000-000021000000}"/>
    <hyperlink ref="B36" location="'CQ4'!A1" display="CQ4" xr:uid="{00000000-0004-0000-0000-000022000000}"/>
    <hyperlink ref="B37:B38" location="'PV1'!A1" display="PV1" xr:uid="{00000000-0004-0000-0000-000023000000}"/>
    <hyperlink ref="B37" location="'CQ5'!A1" display="CQ5" xr:uid="{00000000-0004-0000-0000-000024000000}"/>
    <hyperlink ref="B38" location="'CQ6'!A1" display="CQ6" xr:uid="{00000000-0004-0000-0000-000025000000}"/>
    <hyperlink ref="B39:B40" location="'PV1'!A1" display="PV1" xr:uid="{00000000-0004-0000-0000-000026000000}"/>
    <hyperlink ref="B39" location="'CQ7'!A1" display="CQ7" xr:uid="{00000000-0004-0000-0000-000027000000}"/>
    <hyperlink ref="B40" location="'CQ8'!A1" display="CQ8" xr:uid="{00000000-0004-0000-0000-000028000000}"/>
    <hyperlink ref="B43" location="'CR3'!A1" display="CR3" xr:uid="{00000000-0004-0000-0000-000029000000}"/>
    <hyperlink ref="B46" location="'CR4'!A1" display="CR4" xr:uid="{00000000-0004-0000-0000-00002A000000}"/>
    <hyperlink ref="B47" location="'CR5'!A1" display="CR5" xr:uid="{00000000-0004-0000-0000-00002B000000}"/>
    <hyperlink ref="C47" location="'CR5'!A1" display="Sztenderd módszer" xr:uid="{00000000-0004-0000-0000-00002C000000}"/>
    <hyperlink ref="B50" location="'CCR1'!A1" display="CCR1" xr:uid="{00000000-0004-0000-0000-00002D000000}"/>
    <hyperlink ref="B51" location="'CCR2'!A1" display="CCR2" xr:uid="{00000000-0004-0000-0000-00002F000000}"/>
    <hyperlink ref="B52" location="'CCR3'!A1" display="CCR3" xr:uid="{00000000-0004-0000-0000-000031000000}"/>
    <hyperlink ref="B53" location="'CCR5'!A1" display="CCR5" xr:uid="{00000000-0004-0000-0000-000033000000}"/>
    <hyperlink ref="B54" location="'CCR6'!A1" display="CCR6" xr:uid="{00000000-0004-0000-0000-000035000000}"/>
    <hyperlink ref="B55" location="'CCR8'!A1" display="CCR8" xr:uid="{00000000-0004-0000-0000-000037000000}"/>
    <hyperlink ref="B58" location="'MR1'!A1" display="MR1" xr:uid="{00000000-0004-0000-0000-000039000000}"/>
    <hyperlink ref="B64" location="'OR1'!A1" display="OR1" xr:uid="{00000000-0004-0000-0000-00003B000000}"/>
    <hyperlink ref="B69" location="'REM1'!A1" display="REM1" xr:uid="{00000000-0004-0000-0000-00003D000000}"/>
    <hyperlink ref="B70" location="'REM2'!A1" display="REM2" xr:uid="{00000000-0004-0000-0000-00003E000000}"/>
    <hyperlink ref="B71" location="'REM3'!A1" display="REM3" xr:uid="{00000000-0004-0000-0000-00003F000000}"/>
    <hyperlink ref="B72" location="'REM4'!A1" display="REM4" xr:uid="{00000000-0004-0000-0000-000040000000}"/>
    <hyperlink ref="B73" location="'REM5'!A1" display="REM5" xr:uid="{00000000-0004-0000-0000-000041000000}"/>
    <hyperlink ref="B76" location="'AE1'!A1" display="AE1" xr:uid="{00000000-0004-0000-0000-000047000000}"/>
    <hyperlink ref="B77" location="'AE2'!A1" display="AE2" xr:uid="{00000000-0004-0000-0000-000048000000}"/>
    <hyperlink ref="B78" location="'AE3'!A1" display="AE3" xr:uid="{00000000-0004-0000-0000-000049000000}"/>
    <hyperlink ref="B81" location="IRRBB1!A1" display="IRRBB1" xr:uid="{F8358024-379D-4A68-8871-FC4947E7C565}"/>
    <hyperlink ref="B61" location="'CVA1'!A1" display="CVA1" xr:uid="{66FDBE6B-039C-4CD6-BFE8-DA1E2AB3AC69}"/>
    <hyperlink ref="B66" location="'OR3'!A1" display="OR3" xr:uid="{F6C0E947-0FF0-492B-A942-B5EBC4AF6EBE}"/>
    <hyperlink ref="B65" location="'OR2'!A1" display="OR2" xr:uid="{B6EDE7F9-E598-4506-82D9-8B74F7B2B9F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x14ac:dyDescent="0.35"/>
  <sheetData>
    <row r="26" spans="5:5" x14ac:dyDescent="0.35">
      <c r="E26" s="37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5235-01E3-409D-8AD9-A265BB018212}">
  <sheetPr>
    <tabColor theme="9" tint="0.79998168889431442"/>
  </sheetPr>
  <dimension ref="B1:I61"/>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68" t="s">
        <v>0</v>
      </c>
      <c r="C2" s="96"/>
      <c r="D2" s="96"/>
      <c r="E2" s="96"/>
      <c r="F2" s="96"/>
      <c r="G2" s="96"/>
      <c r="H2" s="96"/>
    </row>
    <row r="3" spans="2:9" x14ac:dyDescent="0.35">
      <c r="B3" s="1"/>
      <c r="C3" s="1"/>
      <c r="D3" s="1"/>
      <c r="E3" s="1"/>
      <c r="F3" s="1"/>
      <c r="G3" s="1"/>
      <c r="H3" s="1"/>
    </row>
    <row r="4" spans="2:9" ht="15.5" x14ac:dyDescent="0.35">
      <c r="B4" s="12" t="s">
        <v>197</v>
      </c>
      <c r="C4" s="2"/>
      <c r="D4" s="2"/>
      <c r="E4" s="2"/>
      <c r="F4" s="2"/>
      <c r="G4" s="2"/>
      <c r="H4" s="2"/>
    </row>
    <row r="5" spans="2:9" ht="2.15" customHeight="1" x14ac:dyDescent="0.35">
      <c r="C5" s="1"/>
      <c r="D5" s="1"/>
      <c r="E5" s="1"/>
      <c r="F5" s="1"/>
      <c r="G5" s="1"/>
      <c r="H5" s="1"/>
      <c r="I5" s="1"/>
    </row>
    <row r="6" spans="2:9" ht="2.15" customHeight="1" x14ac:dyDescent="0.35">
      <c r="C6" s="422"/>
      <c r="D6" s="422"/>
      <c r="E6" s="422"/>
      <c r="F6" s="422"/>
      <c r="G6" s="422"/>
      <c r="H6" s="422"/>
      <c r="I6" s="1"/>
    </row>
    <row r="7" spans="2:9" ht="2.15" customHeight="1" x14ac:dyDescent="0.35">
      <c r="C7" s="3"/>
      <c r="D7" s="3"/>
      <c r="E7" s="4"/>
      <c r="F7" s="5"/>
      <c r="G7" s="1"/>
      <c r="H7" s="1"/>
      <c r="I7" s="1"/>
    </row>
    <row r="8" spans="2:9" ht="15" thickBot="1" x14ac:dyDescent="0.4"/>
    <row r="9" spans="2:9" ht="15" thickBot="1" x14ac:dyDescent="0.4">
      <c r="B9" s="97"/>
      <c r="C9" s="392" t="s">
        <v>155</v>
      </c>
      <c r="D9" s="111" t="str">
        <f>+Contents!B3</f>
        <v>31.12.2025</v>
      </c>
      <c r="E9" s="111" t="s">
        <v>1087</v>
      </c>
      <c r="F9" s="111" t="s">
        <v>1088</v>
      </c>
      <c r="G9" s="111" t="s">
        <v>1034</v>
      </c>
      <c r="H9" s="111" t="s">
        <v>1018</v>
      </c>
    </row>
    <row r="10" spans="2:9" x14ac:dyDescent="0.35">
      <c r="B10" s="423" t="s">
        <v>156</v>
      </c>
      <c r="C10" s="423"/>
      <c r="D10" s="423"/>
      <c r="E10" s="423"/>
      <c r="F10" s="423"/>
      <c r="G10" s="423"/>
      <c r="H10" s="423"/>
    </row>
    <row r="11" spans="2:9" x14ac:dyDescent="0.35">
      <c r="B11" s="100">
        <v>1</v>
      </c>
      <c r="C11" s="393" t="s">
        <v>157</v>
      </c>
      <c r="D11" s="394">
        <v>2631085.7273889999</v>
      </c>
      <c r="E11" s="394">
        <v>2618443.2693179999</v>
      </c>
      <c r="F11" s="394">
        <v>2521827.3166117771</v>
      </c>
      <c r="G11" s="394">
        <v>2469044.158787</v>
      </c>
      <c r="H11" s="394">
        <v>2519968.8728174446</v>
      </c>
    </row>
    <row r="12" spans="2:9" x14ac:dyDescent="0.35">
      <c r="B12" s="100">
        <v>2</v>
      </c>
      <c r="C12" s="11" t="s">
        <v>158</v>
      </c>
      <c r="D12" s="395">
        <v>2631085.7273889999</v>
      </c>
      <c r="E12" s="395">
        <v>2618443.2693179999</v>
      </c>
      <c r="F12" s="395">
        <v>2521827.3166117771</v>
      </c>
      <c r="G12" s="395">
        <v>2469044.158787</v>
      </c>
      <c r="H12" s="395">
        <v>2519968.8728174446</v>
      </c>
    </row>
    <row r="13" spans="2:9" x14ac:dyDescent="0.35">
      <c r="B13" s="100">
        <v>3</v>
      </c>
      <c r="C13" s="393" t="s">
        <v>159</v>
      </c>
      <c r="D13" s="394">
        <v>3092308.8174020001</v>
      </c>
      <c r="E13" s="394">
        <v>3085366.4753339998</v>
      </c>
      <c r="F13" s="394">
        <v>2998886.3663439211</v>
      </c>
      <c r="G13" s="394">
        <v>2989047.8997729998</v>
      </c>
      <c r="H13" s="394">
        <v>2865031.7938100654</v>
      </c>
    </row>
    <row r="14" spans="2:9" x14ac:dyDescent="0.35">
      <c r="B14" s="421" t="s">
        <v>160</v>
      </c>
      <c r="C14" s="421"/>
      <c r="D14" s="421"/>
      <c r="E14" s="421"/>
      <c r="F14" s="421"/>
      <c r="G14" s="421"/>
      <c r="H14" s="421"/>
    </row>
    <row r="15" spans="2:9" x14ac:dyDescent="0.35">
      <c r="B15" s="100">
        <v>4</v>
      </c>
      <c r="C15" s="393" t="s">
        <v>161</v>
      </c>
      <c r="D15" s="394">
        <v>12317139.495224295</v>
      </c>
      <c r="E15" s="394">
        <v>11847861.9021485</v>
      </c>
      <c r="F15" s="394">
        <v>11811917.7842765</v>
      </c>
      <c r="G15" s="394">
        <v>11312456.480781</v>
      </c>
      <c r="H15" s="394">
        <v>9784246.8614189625</v>
      </c>
    </row>
    <row r="16" spans="2:9" x14ac:dyDescent="0.35">
      <c r="B16" s="100" t="s">
        <v>1035</v>
      </c>
      <c r="C16" s="393" t="s">
        <v>1036</v>
      </c>
      <c r="D16" s="394"/>
      <c r="E16" s="394"/>
      <c r="F16" s="394"/>
      <c r="G16" s="394"/>
      <c r="H16" s="394"/>
    </row>
    <row r="17" spans="2:8" x14ac:dyDescent="0.35">
      <c r="B17" s="421" t="s">
        <v>162</v>
      </c>
      <c r="C17" s="421"/>
      <c r="D17" s="421"/>
      <c r="E17" s="421"/>
      <c r="F17" s="421"/>
      <c r="G17" s="421"/>
      <c r="H17" s="421"/>
    </row>
    <row r="18" spans="2:8" x14ac:dyDescent="0.35">
      <c r="B18" s="100">
        <v>5</v>
      </c>
      <c r="C18" s="393" t="s">
        <v>1037</v>
      </c>
      <c r="D18" s="9">
        <v>0.21361175039132638</v>
      </c>
      <c r="E18" s="9">
        <v>0.21258533853036615</v>
      </c>
      <c r="F18" s="9">
        <v>0.20474131332112958</v>
      </c>
      <c r="G18" s="9">
        <v>0.20045597110792798</v>
      </c>
      <c r="H18" s="9">
        <v>0.25755368895628883</v>
      </c>
    </row>
    <row r="19" spans="2:8" x14ac:dyDescent="0.35">
      <c r="B19" s="100" t="s">
        <v>1038</v>
      </c>
      <c r="C19" s="393" t="s">
        <v>1039</v>
      </c>
      <c r="D19" s="9"/>
      <c r="E19" s="9"/>
      <c r="F19" s="9"/>
      <c r="G19" s="9"/>
      <c r="H19" s="9"/>
    </row>
    <row r="20" spans="2:8" x14ac:dyDescent="0.35">
      <c r="B20" s="100" t="s">
        <v>1040</v>
      </c>
      <c r="C20" s="393" t="s">
        <v>1041</v>
      </c>
      <c r="D20" s="9"/>
      <c r="E20" s="9"/>
      <c r="F20" s="9"/>
      <c r="G20" s="9"/>
      <c r="H20" s="9"/>
    </row>
    <row r="21" spans="2:8" x14ac:dyDescent="0.35">
      <c r="B21" s="100">
        <v>6</v>
      </c>
      <c r="C21" s="11" t="s">
        <v>1042</v>
      </c>
      <c r="D21" s="10">
        <v>0.21361175039132638</v>
      </c>
      <c r="E21" s="10">
        <v>0.21258533853036615</v>
      </c>
      <c r="F21" s="10">
        <v>0.20474131332112958</v>
      </c>
      <c r="G21" s="10">
        <v>0.20045597110792798</v>
      </c>
      <c r="H21" s="10">
        <v>0.25755368895628883</v>
      </c>
    </row>
    <row r="22" spans="2:8" x14ac:dyDescent="0.35">
      <c r="B22" s="100" t="s">
        <v>1031</v>
      </c>
      <c r="C22" s="11" t="s">
        <v>1039</v>
      </c>
      <c r="D22" s="10"/>
      <c r="E22" s="10"/>
      <c r="F22" s="10"/>
      <c r="G22" s="10"/>
      <c r="H22" s="10"/>
    </row>
    <row r="23" spans="2:8" x14ac:dyDescent="0.35">
      <c r="B23" s="100" t="s">
        <v>1032</v>
      </c>
      <c r="C23" s="11" t="s">
        <v>1043</v>
      </c>
      <c r="D23" s="10"/>
      <c r="E23" s="10"/>
      <c r="F23" s="10"/>
      <c r="G23" s="10"/>
      <c r="H23" s="10"/>
    </row>
    <row r="24" spans="2:8" x14ac:dyDescent="0.35">
      <c r="B24" s="100">
        <v>7</v>
      </c>
      <c r="C24" s="393" t="s">
        <v>163</v>
      </c>
      <c r="D24" s="9">
        <v>0.25105738378630654</v>
      </c>
      <c r="E24" s="9">
        <v>0.25049375112868405</v>
      </c>
      <c r="F24" s="9">
        <v>0.24347263157218235</v>
      </c>
      <c r="G24" s="9">
        <v>0.24267386928043955</v>
      </c>
      <c r="H24" s="9">
        <v>0.29282088181026983</v>
      </c>
    </row>
    <row r="25" spans="2:8" x14ac:dyDescent="0.35">
      <c r="B25" s="100" t="s">
        <v>1044</v>
      </c>
      <c r="C25" s="393" t="s">
        <v>1039</v>
      </c>
      <c r="D25" s="9"/>
      <c r="E25" s="9"/>
      <c r="F25" s="9"/>
      <c r="G25" s="9"/>
      <c r="H25" s="9"/>
    </row>
    <row r="26" spans="2:8" x14ac:dyDescent="0.35">
      <c r="B26" s="100" t="s">
        <v>1045</v>
      </c>
      <c r="C26" s="393" t="s">
        <v>1046</v>
      </c>
      <c r="D26" s="9"/>
      <c r="E26" s="9"/>
      <c r="F26" s="9"/>
      <c r="G26" s="9"/>
      <c r="H26" s="9"/>
    </row>
    <row r="27" spans="2:8" ht="23.25" customHeight="1" x14ac:dyDescent="0.35">
      <c r="B27" s="420" t="s">
        <v>164</v>
      </c>
      <c r="C27" s="420"/>
      <c r="D27" s="420"/>
      <c r="E27" s="420"/>
      <c r="F27" s="420"/>
      <c r="G27" s="420"/>
      <c r="H27" s="420"/>
    </row>
    <row r="28" spans="2:8" ht="21.5" x14ac:dyDescent="0.35">
      <c r="B28" s="94" t="s">
        <v>28</v>
      </c>
      <c r="C28" s="158" t="s">
        <v>165</v>
      </c>
      <c r="D28" s="9">
        <v>0</v>
      </c>
      <c r="E28" s="9">
        <v>0</v>
      </c>
      <c r="F28" s="9">
        <v>0</v>
      </c>
      <c r="G28" s="9">
        <v>0</v>
      </c>
      <c r="H28" s="9">
        <v>0</v>
      </c>
    </row>
    <row r="29" spans="2:8" x14ac:dyDescent="0.35">
      <c r="B29" s="100" t="s">
        <v>1047</v>
      </c>
      <c r="C29" s="390" t="s">
        <v>166</v>
      </c>
      <c r="D29" s="10">
        <v>0</v>
      </c>
      <c r="E29" s="10">
        <v>0</v>
      </c>
      <c r="F29" s="10">
        <v>0</v>
      </c>
      <c r="G29" s="10">
        <v>0</v>
      </c>
      <c r="H29" s="10">
        <v>0</v>
      </c>
    </row>
    <row r="30" spans="2:8" x14ac:dyDescent="0.35">
      <c r="B30" s="100" t="s">
        <v>1048</v>
      </c>
      <c r="C30" s="396" t="s">
        <v>167</v>
      </c>
      <c r="D30" s="9">
        <v>0</v>
      </c>
      <c r="E30" s="9">
        <v>0</v>
      </c>
      <c r="F30" s="9">
        <v>0</v>
      </c>
      <c r="G30" s="9">
        <v>0</v>
      </c>
      <c r="H30" s="9">
        <v>0</v>
      </c>
    </row>
    <row r="31" spans="2:8" x14ac:dyDescent="0.35">
      <c r="B31" s="100" t="s">
        <v>1049</v>
      </c>
      <c r="C31" s="11" t="s">
        <v>168</v>
      </c>
      <c r="D31" s="10">
        <v>0.08</v>
      </c>
      <c r="E31" s="10">
        <v>0.08</v>
      </c>
      <c r="F31" s="10">
        <v>0.08</v>
      </c>
      <c r="G31" s="10">
        <v>0.08</v>
      </c>
      <c r="H31" s="10">
        <v>0.08</v>
      </c>
    </row>
    <row r="32" spans="2:8" ht="15" customHeight="1" x14ac:dyDescent="0.35">
      <c r="B32" s="420" t="s">
        <v>169</v>
      </c>
      <c r="C32" s="420"/>
      <c r="D32" s="420"/>
      <c r="E32" s="420"/>
      <c r="F32" s="420"/>
      <c r="G32" s="420"/>
      <c r="H32" s="420"/>
    </row>
    <row r="33" spans="2:8" x14ac:dyDescent="0.35">
      <c r="B33" s="100">
        <v>8</v>
      </c>
      <c r="C33" s="11" t="s">
        <v>170</v>
      </c>
      <c r="D33" s="397">
        <v>2.5000000000000001E-2</v>
      </c>
      <c r="E33" s="10">
        <v>2.5000000000000001E-2</v>
      </c>
      <c r="F33" s="10">
        <v>2.5000000000000001E-2</v>
      </c>
      <c r="G33" s="10">
        <v>2.5000000000000001E-2</v>
      </c>
      <c r="H33" s="10">
        <v>2.5000000000000001E-2</v>
      </c>
    </row>
    <row r="34" spans="2:8" ht="21.5" x14ac:dyDescent="0.35">
      <c r="B34" s="94" t="s">
        <v>29</v>
      </c>
      <c r="C34" s="158" t="s">
        <v>171</v>
      </c>
      <c r="D34" s="397">
        <v>0</v>
      </c>
      <c r="E34" s="397">
        <v>0</v>
      </c>
      <c r="F34" s="397">
        <v>0</v>
      </c>
      <c r="G34" s="397">
        <v>0</v>
      </c>
      <c r="H34" s="397">
        <v>0</v>
      </c>
    </row>
    <row r="35" spans="2:8" x14ac:dyDescent="0.35">
      <c r="B35" s="100">
        <v>9</v>
      </c>
      <c r="C35" s="11" t="s">
        <v>172</v>
      </c>
      <c r="D35" s="10">
        <v>9.4999999999999998E-3</v>
      </c>
      <c r="E35" s="10">
        <v>9.1999999999999998E-3</v>
      </c>
      <c r="F35" s="10">
        <v>6.6E-3</v>
      </c>
      <c r="G35" s="10">
        <v>6.6E-3</v>
      </c>
      <c r="H35" s="10">
        <v>5.0000000000000001E-3</v>
      </c>
    </row>
    <row r="36" spans="2:8" x14ac:dyDescent="0.35">
      <c r="B36" s="94" t="s">
        <v>30</v>
      </c>
      <c r="C36" s="393" t="s">
        <v>173</v>
      </c>
      <c r="D36" s="9">
        <v>0</v>
      </c>
      <c r="E36" s="9">
        <v>0</v>
      </c>
      <c r="F36" s="9">
        <v>0</v>
      </c>
      <c r="G36" s="9">
        <v>0</v>
      </c>
      <c r="H36" s="9">
        <v>0</v>
      </c>
    </row>
    <row r="37" spans="2:8" x14ac:dyDescent="0.35">
      <c r="B37" s="100">
        <v>10</v>
      </c>
      <c r="C37" s="11" t="s">
        <v>174</v>
      </c>
      <c r="D37" s="10">
        <v>0</v>
      </c>
      <c r="E37" s="10">
        <v>0</v>
      </c>
      <c r="F37" s="10">
        <v>0</v>
      </c>
      <c r="G37" s="10">
        <v>0</v>
      </c>
      <c r="H37" s="10">
        <v>0</v>
      </c>
    </row>
    <row r="38" spans="2:8" x14ac:dyDescent="0.35">
      <c r="B38" s="100" t="s">
        <v>31</v>
      </c>
      <c r="C38" s="393" t="s">
        <v>175</v>
      </c>
      <c r="D38" s="9">
        <v>0</v>
      </c>
      <c r="E38" s="9">
        <v>0</v>
      </c>
      <c r="F38" s="9">
        <v>0</v>
      </c>
      <c r="G38" s="9">
        <v>0</v>
      </c>
      <c r="H38" s="9">
        <v>0</v>
      </c>
    </row>
    <row r="39" spans="2:8" x14ac:dyDescent="0.35">
      <c r="B39" s="100">
        <v>11</v>
      </c>
      <c r="C39" s="11" t="s">
        <v>176</v>
      </c>
      <c r="D39" s="10">
        <v>3.4500000000000003E-2</v>
      </c>
      <c r="E39" s="10">
        <v>3.4200000000000001E-2</v>
      </c>
      <c r="F39" s="10">
        <v>3.1600000000000003E-2</v>
      </c>
      <c r="G39" s="10">
        <v>3.1600000000000003E-2</v>
      </c>
      <c r="H39" s="10">
        <v>0.03</v>
      </c>
    </row>
    <row r="40" spans="2:8" x14ac:dyDescent="0.35">
      <c r="B40" s="100" t="s">
        <v>32</v>
      </c>
      <c r="C40" s="393" t="s">
        <v>177</v>
      </c>
      <c r="D40" s="397">
        <v>0.1145</v>
      </c>
      <c r="E40" s="397">
        <v>0.1142</v>
      </c>
      <c r="F40" s="397">
        <v>0.1116</v>
      </c>
      <c r="G40" s="397">
        <v>0.1116</v>
      </c>
      <c r="H40" s="397">
        <v>0.11</v>
      </c>
    </row>
    <row r="41" spans="2:8" x14ac:dyDescent="0.35">
      <c r="B41" s="100">
        <v>12</v>
      </c>
      <c r="C41" s="11" t="s">
        <v>178</v>
      </c>
      <c r="D41" s="10">
        <v>7.9500000000000001E-2</v>
      </c>
      <c r="E41" s="10">
        <v>7.9199999999999993E-2</v>
      </c>
      <c r="F41" s="10">
        <v>7.6600000000000001E-2</v>
      </c>
      <c r="G41" s="10">
        <v>7.6600000000000001E-2</v>
      </c>
      <c r="H41" s="10">
        <v>7.4999999999999997E-2</v>
      </c>
    </row>
    <row r="42" spans="2:8" x14ac:dyDescent="0.35">
      <c r="B42" s="420" t="s">
        <v>142</v>
      </c>
      <c r="C42" s="420"/>
      <c r="D42" s="420"/>
      <c r="E42" s="420"/>
      <c r="F42" s="420"/>
      <c r="G42" s="420"/>
      <c r="H42" s="420"/>
    </row>
    <row r="43" spans="2:8" x14ac:dyDescent="0.35">
      <c r="B43" s="100">
        <v>13</v>
      </c>
      <c r="C43" s="11" t="s">
        <v>179</v>
      </c>
      <c r="D43" s="395">
        <v>18926142.745845001</v>
      </c>
      <c r="E43" s="395">
        <v>20305291.280007999</v>
      </c>
      <c r="F43" s="395">
        <v>19704995.584747002</v>
      </c>
      <c r="G43" s="395">
        <v>19859493.303909998</v>
      </c>
      <c r="H43" s="395">
        <v>17463567.570067</v>
      </c>
    </row>
    <row r="44" spans="2:8" x14ac:dyDescent="0.35">
      <c r="B44" s="100">
        <v>14</v>
      </c>
      <c r="C44" s="393" t="s">
        <v>180</v>
      </c>
      <c r="D44" s="9">
        <v>0.1390185925743703</v>
      </c>
      <c r="E44" s="9">
        <v>0.12895374083582062</v>
      </c>
      <c r="F44" s="9">
        <v>0.12797908559613638</v>
      </c>
      <c r="G44" s="9">
        <v>0.12432563716521845</v>
      </c>
      <c r="H44" s="9">
        <v>0.14429862985935879</v>
      </c>
    </row>
    <row r="45" spans="2:8" ht="15" customHeight="1" x14ac:dyDescent="0.35">
      <c r="B45" s="420" t="s">
        <v>181</v>
      </c>
      <c r="C45" s="420"/>
      <c r="D45" s="420"/>
      <c r="E45" s="420"/>
      <c r="F45" s="420"/>
      <c r="G45" s="420"/>
      <c r="H45" s="420"/>
    </row>
    <row r="46" spans="2:8" x14ac:dyDescent="0.35">
      <c r="B46" s="94" t="s">
        <v>33</v>
      </c>
      <c r="C46" s="158" t="s">
        <v>182</v>
      </c>
      <c r="D46" s="9">
        <v>0</v>
      </c>
      <c r="E46" s="9">
        <v>0</v>
      </c>
      <c r="F46" s="9">
        <v>0</v>
      </c>
      <c r="G46" s="9">
        <v>0</v>
      </c>
      <c r="H46" s="9">
        <v>0</v>
      </c>
    </row>
    <row r="47" spans="2:8" x14ac:dyDescent="0.35">
      <c r="B47" s="100" t="s">
        <v>34</v>
      </c>
      <c r="C47" s="390" t="s">
        <v>166</v>
      </c>
      <c r="D47" s="10">
        <v>0</v>
      </c>
      <c r="E47" s="10">
        <v>0</v>
      </c>
      <c r="F47" s="10">
        <v>0</v>
      </c>
      <c r="G47" s="10">
        <v>0</v>
      </c>
      <c r="H47" s="10">
        <v>0</v>
      </c>
    </row>
    <row r="48" spans="2:8" x14ac:dyDescent="0.35">
      <c r="B48" s="100" t="s">
        <v>35</v>
      </c>
      <c r="C48" s="393" t="s">
        <v>183</v>
      </c>
      <c r="D48" s="397">
        <v>0.03</v>
      </c>
      <c r="E48" s="397">
        <v>0.03</v>
      </c>
      <c r="F48" s="397">
        <v>0.03</v>
      </c>
      <c r="G48" s="397">
        <v>0.03</v>
      </c>
      <c r="H48" s="397">
        <v>0.03</v>
      </c>
    </row>
    <row r="49" spans="2:8" ht="15" customHeight="1" x14ac:dyDescent="0.35">
      <c r="B49" s="420" t="s">
        <v>184</v>
      </c>
      <c r="C49" s="420"/>
      <c r="D49" s="420"/>
      <c r="E49" s="420"/>
      <c r="F49" s="420"/>
      <c r="G49" s="420"/>
      <c r="H49" s="420"/>
    </row>
    <row r="50" spans="2:8" x14ac:dyDescent="0.35">
      <c r="B50" s="100" t="s">
        <v>36</v>
      </c>
      <c r="C50" s="393" t="s">
        <v>185</v>
      </c>
      <c r="D50" s="10">
        <v>0</v>
      </c>
      <c r="E50" s="10">
        <v>0</v>
      </c>
      <c r="F50" s="10">
        <v>0</v>
      </c>
      <c r="G50" s="10">
        <v>0</v>
      </c>
      <c r="H50" s="10">
        <v>0</v>
      </c>
    </row>
    <row r="51" spans="2:8" x14ac:dyDescent="0.35">
      <c r="B51" s="100" t="s">
        <v>37</v>
      </c>
      <c r="C51" s="11" t="s">
        <v>186</v>
      </c>
      <c r="D51" s="397">
        <v>0.03</v>
      </c>
      <c r="E51" s="397">
        <v>0.03</v>
      </c>
      <c r="F51" s="397">
        <v>0.03</v>
      </c>
      <c r="G51" s="397">
        <v>0.03</v>
      </c>
      <c r="H51" s="397">
        <v>0.03</v>
      </c>
    </row>
    <row r="52" spans="2:8" x14ac:dyDescent="0.35">
      <c r="B52" s="7" t="s">
        <v>187</v>
      </c>
      <c r="C52" s="7"/>
      <c r="D52" s="331"/>
      <c r="E52" s="331"/>
      <c r="F52" s="331"/>
      <c r="G52" s="331"/>
      <c r="H52" s="331"/>
    </row>
    <row r="53" spans="2:8" x14ac:dyDescent="0.35">
      <c r="B53" s="100">
        <v>15</v>
      </c>
      <c r="C53" s="11" t="s">
        <v>188</v>
      </c>
      <c r="D53" s="395">
        <v>4657756.67893147</v>
      </c>
      <c r="E53" s="395">
        <v>5747133.9574590707</v>
      </c>
      <c r="F53" s="395">
        <v>5625049.4264242901</v>
      </c>
      <c r="G53" s="395">
        <v>6014958.3369170399</v>
      </c>
      <c r="H53" s="395">
        <v>5282288.6566140503</v>
      </c>
    </row>
    <row r="54" spans="2:8" x14ac:dyDescent="0.35">
      <c r="B54" s="100" t="s">
        <v>38</v>
      </c>
      <c r="C54" s="393" t="s">
        <v>189</v>
      </c>
      <c r="D54" s="394">
        <v>3292454.908038727</v>
      </c>
      <c r="E54" s="394">
        <v>3611420.8148127627</v>
      </c>
      <c r="F54" s="394">
        <v>3668900.2288860767</v>
      </c>
      <c r="G54" s="394">
        <v>3743469.0887781493</v>
      </c>
      <c r="H54" s="394">
        <v>2956232.1964055151</v>
      </c>
    </row>
    <row r="55" spans="2:8" x14ac:dyDescent="0.35">
      <c r="B55" s="100" t="s">
        <v>39</v>
      </c>
      <c r="C55" s="11" t="s">
        <v>190</v>
      </c>
      <c r="D55" s="395">
        <v>763066.16987735056</v>
      </c>
      <c r="E55" s="395">
        <v>492208.99878715863</v>
      </c>
      <c r="F55" s="395">
        <v>523855.9054371352</v>
      </c>
      <c r="G55" s="395">
        <v>483334.71400581481</v>
      </c>
      <c r="H55" s="395">
        <v>546423.46479294694</v>
      </c>
    </row>
    <row r="56" spans="2:8" x14ac:dyDescent="0.35">
      <c r="B56" s="100">
        <v>16</v>
      </c>
      <c r="C56" s="393" t="s">
        <v>191</v>
      </c>
      <c r="D56" s="394">
        <v>2529388.7381613702</v>
      </c>
      <c r="E56" s="394">
        <v>3119211.8160256003</v>
      </c>
      <c r="F56" s="394">
        <v>3145044.3234489397</v>
      </c>
      <c r="G56" s="394">
        <v>3260134.3747723303</v>
      </c>
      <c r="H56" s="394">
        <v>2409808.7316125697</v>
      </c>
    </row>
    <row r="57" spans="2:8" x14ac:dyDescent="0.35">
      <c r="B57" s="100">
        <v>17</v>
      </c>
      <c r="C57" s="11" t="s">
        <v>192</v>
      </c>
      <c r="D57" s="10">
        <v>1.8414550000000001</v>
      </c>
      <c r="E57" s="10">
        <v>1.8424959999999999</v>
      </c>
      <c r="F57" s="10">
        <v>1.7885439999999999</v>
      </c>
      <c r="G57" s="10">
        <v>1.8450029999999999</v>
      </c>
      <c r="H57" s="10">
        <v>2.1919949999999999</v>
      </c>
    </row>
    <row r="58" spans="2:8" x14ac:dyDescent="0.35">
      <c r="B58" s="421" t="s">
        <v>193</v>
      </c>
      <c r="C58" s="421"/>
      <c r="D58" s="421"/>
      <c r="E58" s="421"/>
      <c r="F58" s="421"/>
      <c r="G58" s="421"/>
      <c r="H58" s="421"/>
    </row>
    <row r="59" spans="2:8" x14ac:dyDescent="0.35">
      <c r="B59" s="100">
        <v>18</v>
      </c>
      <c r="C59" s="11" t="s">
        <v>194</v>
      </c>
      <c r="D59" s="395">
        <v>14081418.060673101</v>
      </c>
      <c r="E59" s="395">
        <v>14140045.909026749</v>
      </c>
      <c r="F59" s="395">
        <v>13943942.147389401</v>
      </c>
      <c r="G59" s="395">
        <v>14048746.903788898</v>
      </c>
      <c r="H59" s="395"/>
    </row>
    <row r="60" spans="2:8" x14ac:dyDescent="0.35">
      <c r="B60" s="100">
        <v>19</v>
      </c>
      <c r="C60" s="393" t="s">
        <v>195</v>
      </c>
      <c r="D60" s="394">
        <v>11223643.561865738</v>
      </c>
      <c r="E60" s="394">
        <v>10754338.807528</v>
      </c>
      <c r="F60" s="394">
        <v>10586808.41359061</v>
      </c>
      <c r="G60" s="394">
        <v>10581607.250787612</v>
      </c>
      <c r="H60" s="394"/>
    </row>
    <row r="61" spans="2:8" ht="15" thickBot="1" x14ac:dyDescent="0.4">
      <c r="B61" s="101">
        <v>20</v>
      </c>
      <c r="C61" s="398" t="s">
        <v>196</v>
      </c>
      <c r="D61" s="103">
        <v>1.254620924395456</v>
      </c>
      <c r="E61" s="103">
        <v>1.314822432331104</v>
      </c>
      <c r="F61" s="103">
        <v>1.3171053638308157</v>
      </c>
      <c r="G61" s="103">
        <v>1.3276571857969139</v>
      </c>
      <c r="H61" s="103"/>
    </row>
  </sheetData>
  <sheetProtection algorithmName="SHA-512" hashValue="FXRgtDlIV9DbO6stfUt/dnxtpj3x/aEc22gyQfNL1M4+mDi055gPy0QTsZPnFf/5eqvQbw/68wArExu/R3+6Pg==" saltValue="GX41Y9CSK1uziXWvC2HpdA=="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D1404413-1028-4FBD-9326-C11F89EE68B6}"/>
    <hyperlink ref="B2:H2" location="CONTENTS!A1" display="Back to contents page" xr:uid="{573EBA78-75AA-4E5F-A621-0F5A035F4DE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8DD-B4EC-4CB6-9B17-8FEA4D7C2869}">
  <sheetPr>
    <tabColor theme="9" tint="0.79998168889431442"/>
  </sheetPr>
  <dimension ref="B1:G49"/>
  <sheetViews>
    <sheetView showGridLines="0" workbookViewId="0"/>
  </sheetViews>
  <sheetFormatPr defaultRowHeight="14.5" outlineLevelRow="1"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68" t="s">
        <v>0</v>
      </c>
      <c r="C2" s="96"/>
      <c r="D2" s="96"/>
      <c r="E2" s="96"/>
      <c r="F2" s="96"/>
    </row>
    <row r="3" spans="2:7" x14ac:dyDescent="0.35">
      <c r="B3" s="1"/>
      <c r="C3" s="1"/>
      <c r="D3" s="1"/>
      <c r="E3" s="1"/>
      <c r="F3" s="1"/>
    </row>
    <row r="4" spans="2:7" ht="15.5" x14ac:dyDescent="0.35">
      <c r="B4" s="12" t="s">
        <v>154</v>
      </c>
      <c r="C4" s="2"/>
      <c r="D4" s="2"/>
      <c r="E4" s="2"/>
      <c r="F4" s="2"/>
    </row>
    <row r="5" spans="2:7" x14ac:dyDescent="0.35">
      <c r="B5" s="1"/>
      <c r="C5" s="1"/>
      <c r="D5" s="1"/>
      <c r="E5" s="1"/>
      <c r="F5" s="1"/>
    </row>
    <row r="6" spans="2:7" ht="36.75" customHeight="1" x14ac:dyDescent="0.35">
      <c r="B6" s="424" t="s">
        <v>1050</v>
      </c>
      <c r="C6" s="424"/>
      <c r="D6" s="424"/>
      <c r="E6" s="424"/>
      <c r="F6" s="424"/>
      <c r="G6" s="1"/>
    </row>
    <row r="7" spans="2:7" x14ac:dyDescent="0.35">
      <c r="C7" s="3"/>
      <c r="D7" s="3"/>
      <c r="E7" s="4"/>
      <c r="F7" s="5"/>
      <c r="G7" s="1"/>
    </row>
    <row r="8" spans="2:7" ht="15" thickBot="1" x14ac:dyDescent="0.4"/>
    <row r="9" spans="2:7" ht="21.5" thickBot="1" x14ac:dyDescent="0.4">
      <c r="B9" s="97"/>
      <c r="C9" s="425" t="s">
        <v>155</v>
      </c>
      <c r="D9" s="427" t="s">
        <v>152</v>
      </c>
      <c r="E9" s="427"/>
      <c r="F9" s="380" t="s">
        <v>153</v>
      </c>
    </row>
    <row r="10" spans="2:7" ht="15" thickBot="1" x14ac:dyDescent="0.4">
      <c r="B10" s="40"/>
      <c r="C10" s="426"/>
      <c r="D10" s="15" t="str">
        <f>+Contents!B3</f>
        <v>31.12.2025</v>
      </c>
      <c r="E10" s="15" t="s">
        <v>1018</v>
      </c>
      <c r="F10" s="15" t="str">
        <f>D10</f>
        <v>31.12.2025</v>
      </c>
    </row>
    <row r="11" spans="2:7" x14ac:dyDescent="0.35">
      <c r="B11" s="99">
        <v>1</v>
      </c>
      <c r="C11" s="16" t="s">
        <v>148</v>
      </c>
      <c r="D11" s="399">
        <v>10171552.99443</v>
      </c>
      <c r="E11" s="399">
        <v>8870043.6455799993</v>
      </c>
      <c r="F11" s="51">
        <v>813724.23955439997</v>
      </c>
    </row>
    <row r="12" spans="2:7" x14ac:dyDescent="0.35">
      <c r="B12" s="100">
        <v>2</v>
      </c>
      <c r="C12" s="11" t="s">
        <v>1051</v>
      </c>
      <c r="D12" s="395">
        <v>10171552.99443</v>
      </c>
      <c r="E12" s="395">
        <v>8870043.6455799993</v>
      </c>
      <c r="F12" s="44">
        <v>813724.23955439997</v>
      </c>
    </row>
    <row r="13" spans="2:7" x14ac:dyDescent="0.35">
      <c r="B13" s="100">
        <v>3</v>
      </c>
      <c r="C13" s="11" t="s">
        <v>1052</v>
      </c>
      <c r="D13" s="399"/>
      <c r="E13" s="399"/>
      <c r="F13" s="51"/>
    </row>
    <row r="14" spans="2:7" x14ac:dyDescent="0.35">
      <c r="B14" s="100">
        <v>4</v>
      </c>
      <c r="C14" s="11" t="s">
        <v>1053</v>
      </c>
      <c r="D14" s="395"/>
      <c r="E14" s="395"/>
      <c r="F14" s="44"/>
    </row>
    <row r="15" spans="2:7" x14ac:dyDescent="0.35">
      <c r="B15" s="100" t="s">
        <v>1054</v>
      </c>
      <c r="C15" s="11" t="s">
        <v>1055</v>
      </c>
      <c r="D15" s="395"/>
      <c r="E15" s="395"/>
      <c r="F15" s="44"/>
    </row>
    <row r="16" spans="2:7" x14ac:dyDescent="0.35">
      <c r="B16" s="100">
        <v>5</v>
      </c>
      <c r="C16" s="11" t="s">
        <v>1056</v>
      </c>
      <c r="D16" s="399"/>
      <c r="E16" s="399"/>
      <c r="F16" s="51"/>
    </row>
    <row r="17" spans="2:6" x14ac:dyDescent="0.35">
      <c r="B17" s="100">
        <v>6</v>
      </c>
      <c r="C17" s="16" t="s">
        <v>1057</v>
      </c>
      <c r="D17" s="399">
        <v>187341.95068099999</v>
      </c>
      <c r="E17" s="399">
        <v>152889.81395000033</v>
      </c>
      <c r="F17" s="51">
        <v>14987.35605448</v>
      </c>
    </row>
    <row r="18" spans="2:6" x14ac:dyDescent="0.35">
      <c r="B18" s="100">
        <v>7</v>
      </c>
      <c r="C18" s="11" t="s">
        <v>1051</v>
      </c>
      <c r="D18" s="395">
        <v>187340.17068099999</v>
      </c>
      <c r="E18" s="395">
        <v>152889.81395000033</v>
      </c>
      <c r="F18" s="44">
        <v>14987.21365448</v>
      </c>
    </row>
    <row r="19" spans="2:6" x14ac:dyDescent="0.35">
      <c r="B19" s="100">
        <v>8</v>
      </c>
      <c r="C19" s="11" t="s">
        <v>1058</v>
      </c>
      <c r="D19" s="395"/>
      <c r="E19" s="395"/>
      <c r="F19" s="44"/>
    </row>
    <row r="20" spans="2:6" x14ac:dyDescent="0.35">
      <c r="B20" s="94" t="s">
        <v>29</v>
      </c>
      <c r="C20" s="11" t="s">
        <v>1059</v>
      </c>
      <c r="D20" s="395">
        <v>1.78</v>
      </c>
      <c r="E20" s="395"/>
      <c r="F20" s="44">
        <v>0.1424</v>
      </c>
    </row>
    <row r="21" spans="2:6" x14ac:dyDescent="0.35">
      <c r="B21" s="94">
        <v>9</v>
      </c>
      <c r="C21" s="11" t="s">
        <v>1060</v>
      </c>
      <c r="D21" s="395"/>
      <c r="E21" s="395"/>
      <c r="F21" s="44"/>
    </row>
    <row r="22" spans="2:6" x14ac:dyDescent="0.35">
      <c r="B22" s="94">
        <v>10</v>
      </c>
      <c r="C22" s="16" t="s">
        <v>1061</v>
      </c>
      <c r="D22" s="399">
        <v>115795.997775</v>
      </c>
      <c r="E22" s="399">
        <v>33248.275651000004</v>
      </c>
      <c r="F22" s="51">
        <v>9263.6798220000001</v>
      </c>
    </row>
    <row r="23" spans="2:6" x14ac:dyDescent="0.35">
      <c r="B23" s="94" t="s">
        <v>31</v>
      </c>
      <c r="C23" s="11" t="s">
        <v>1062</v>
      </c>
      <c r="D23" s="395"/>
      <c r="E23" s="395"/>
      <c r="F23" s="44"/>
    </row>
    <row r="24" spans="2:6" x14ac:dyDescent="0.35">
      <c r="B24" s="94" t="s">
        <v>1063</v>
      </c>
      <c r="C24" s="11" t="s">
        <v>1064</v>
      </c>
      <c r="D24" s="395">
        <v>115795.997775</v>
      </c>
      <c r="E24" s="395">
        <v>33248.275651000004</v>
      </c>
      <c r="F24" s="44">
        <v>9263.6798220000001</v>
      </c>
    </row>
    <row r="25" spans="2:6" x14ac:dyDescent="0.35">
      <c r="B25" s="94" t="s">
        <v>1065</v>
      </c>
      <c r="C25" s="11" t="s">
        <v>1066</v>
      </c>
      <c r="D25" s="395"/>
      <c r="E25" s="395"/>
      <c r="F25" s="44"/>
    </row>
    <row r="26" spans="2:6" hidden="1" outlineLevel="1" x14ac:dyDescent="0.35">
      <c r="B26" s="94">
        <v>11</v>
      </c>
      <c r="C26" s="11" t="s">
        <v>1039</v>
      </c>
      <c r="D26" s="395"/>
      <c r="E26" s="395"/>
      <c r="F26" s="44"/>
    </row>
    <row r="27" spans="2:6" hidden="1" outlineLevel="1" x14ac:dyDescent="0.35">
      <c r="B27" s="94">
        <v>12</v>
      </c>
      <c r="C27" s="11" t="s">
        <v>1039</v>
      </c>
      <c r="D27" s="395"/>
      <c r="E27" s="395"/>
      <c r="F27" s="44"/>
    </row>
    <row r="28" spans="2:6" hidden="1" outlineLevel="1" x14ac:dyDescent="0.35">
      <c r="B28" s="94">
        <v>13</v>
      </c>
      <c r="C28" s="11" t="s">
        <v>1039</v>
      </c>
      <c r="D28" s="395"/>
      <c r="E28" s="395"/>
      <c r="F28" s="44"/>
    </row>
    <row r="29" spans="2:6" hidden="1" outlineLevel="1" x14ac:dyDescent="0.35">
      <c r="B29" s="94">
        <v>14</v>
      </c>
      <c r="C29" s="11" t="s">
        <v>1039</v>
      </c>
      <c r="D29" s="395"/>
      <c r="E29" s="395"/>
      <c r="F29" s="44"/>
    </row>
    <row r="30" spans="2:6" collapsed="1" x14ac:dyDescent="0.35">
      <c r="B30" s="94">
        <v>15</v>
      </c>
      <c r="C30" s="16" t="s">
        <v>1067</v>
      </c>
      <c r="D30" s="395"/>
      <c r="E30" s="395"/>
      <c r="F30" s="44"/>
    </row>
    <row r="31" spans="2:6" x14ac:dyDescent="0.35">
      <c r="B31" s="94">
        <v>16</v>
      </c>
      <c r="C31" s="16" t="s">
        <v>1068</v>
      </c>
      <c r="D31" s="395"/>
      <c r="E31" s="395"/>
      <c r="F31" s="44"/>
    </row>
    <row r="32" spans="2:6" x14ac:dyDescent="0.35">
      <c r="B32" s="94">
        <v>17</v>
      </c>
      <c r="C32" s="11" t="s">
        <v>1069</v>
      </c>
      <c r="D32" s="395"/>
      <c r="E32" s="395"/>
      <c r="F32" s="44"/>
    </row>
    <row r="33" spans="2:6" x14ac:dyDescent="0.35">
      <c r="B33" s="94">
        <v>18</v>
      </c>
      <c r="C33" s="11" t="s">
        <v>1070</v>
      </c>
      <c r="D33" s="395"/>
      <c r="E33" s="395"/>
      <c r="F33" s="44"/>
    </row>
    <row r="34" spans="2:6" x14ac:dyDescent="0.35">
      <c r="B34" s="94">
        <v>19</v>
      </c>
      <c r="C34" s="11" t="s">
        <v>1071</v>
      </c>
      <c r="D34" s="395"/>
      <c r="E34" s="395"/>
      <c r="F34" s="44"/>
    </row>
    <row r="35" spans="2:6" x14ac:dyDescent="0.35">
      <c r="B35" s="94" t="s">
        <v>1072</v>
      </c>
      <c r="C35" s="11" t="s">
        <v>1073</v>
      </c>
      <c r="D35" s="395"/>
      <c r="E35" s="395"/>
      <c r="F35" s="44"/>
    </row>
    <row r="36" spans="2:6" x14ac:dyDescent="0.35">
      <c r="B36" s="94">
        <v>20</v>
      </c>
      <c r="C36" s="16" t="s">
        <v>149</v>
      </c>
      <c r="D36" s="399">
        <v>264522.02993900003</v>
      </c>
      <c r="E36" s="399">
        <v>354671.25</v>
      </c>
      <c r="F36" s="51">
        <v>21161.762395120004</v>
      </c>
    </row>
    <row r="37" spans="2:6" x14ac:dyDescent="0.35">
      <c r="B37" s="94">
        <v>21</v>
      </c>
      <c r="C37" s="11" t="s">
        <v>1074</v>
      </c>
      <c r="D37" s="395">
        <v>264522.02993900003</v>
      </c>
      <c r="E37" s="395">
        <v>354671.25</v>
      </c>
      <c r="F37" s="44">
        <v>21161.762395120004</v>
      </c>
    </row>
    <row r="38" spans="2:6" x14ac:dyDescent="0.35">
      <c r="B38" s="94" t="s">
        <v>1075</v>
      </c>
      <c r="C38" s="11" t="s">
        <v>1076</v>
      </c>
      <c r="D38" s="395"/>
      <c r="E38" s="395"/>
      <c r="F38" s="44"/>
    </row>
    <row r="39" spans="2:6" x14ac:dyDescent="0.35">
      <c r="B39" s="94">
        <v>22</v>
      </c>
      <c r="C39" s="11" t="s">
        <v>1077</v>
      </c>
      <c r="D39" s="395"/>
      <c r="E39" s="395"/>
      <c r="F39" s="44"/>
    </row>
    <row r="40" spans="2:6" x14ac:dyDescent="0.35">
      <c r="B40" s="94" t="s">
        <v>1078</v>
      </c>
      <c r="C40" s="16" t="s">
        <v>1079</v>
      </c>
      <c r="D40" s="395"/>
      <c r="E40" s="395"/>
      <c r="F40" s="44"/>
    </row>
    <row r="41" spans="2:6" x14ac:dyDescent="0.35">
      <c r="B41" s="94">
        <v>23</v>
      </c>
      <c r="C41" s="16" t="s">
        <v>1080</v>
      </c>
      <c r="D41" s="395"/>
      <c r="E41" s="395"/>
      <c r="F41" s="44"/>
    </row>
    <row r="42" spans="2:6" x14ac:dyDescent="0.35">
      <c r="B42" s="94">
        <v>24</v>
      </c>
      <c r="C42" s="16" t="s">
        <v>150</v>
      </c>
      <c r="D42" s="399">
        <v>1577926.5223993952</v>
      </c>
      <c r="E42" s="399">
        <v>373393.87623796181</v>
      </c>
      <c r="F42" s="51">
        <v>126234.12179195162</v>
      </c>
    </row>
    <row r="43" spans="2:6" x14ac:dyDescent="0.35">
      <c r="B43" s="94" t="s">
        <v>1081</v>
      </c>
      <c r="C43" s="16" t="s">
        <v>1082</v>
      </c>
      <c r="D43" s="395"/>
      <c r="E43" s="395"/>
      <c r="F43" s="44"/>
    </row>
    <row r="44" spans="2:6" ht="21" x14ac:dyDescent="0.35">
      <c r="B44" s="94">
        <v>25</v>
      </c>
      <c r="C44" s="16" t="s">
        <v>1083</v>
      </c>
      <c r="D44" s="395"/>
      <c r="E44" s="395"/>
      <c r="F44" s="44"/>
    </row>
    <row r="45" spans="2:6" x14ac:dyDescent="0.35">
      <c r="B45" s="94">
        <v>26</v>
      </c>
      <c r="C45" s="16" t="s">
        <v>1084</v>
      </c>
      <c r="D45" s="395"/>
      <c r="E45" s="395"/>
      <c r="F45" s="44"/>
    </row>
    <row r="46" spans="2:6" x14ac:dyDescent="0.35">
      <c r="B46" s="94">
        <v>27</v>
      </c>
      <c r="C46" s="16" t="s">
        <v>1085</v>
      </c>
      <c r="D46" s="395"/>
      <c r="E46" s="395"/>
      <c r="F46" s="44"/>
    </row>
    <row r="47" spans="2:6" x14ac:dyDescent="0.35">
      <c r="B47" s="94">
        <v>28</v>
      </c>
      <c r="C47" s="16" t="s">
        <v>1086</v>
      </c>
      <c r="D47" s="395"/>
      <c r="E47" s="395"/>
      <c r="F47" s="44"/>
    </row>
    <row r="48" spans="2:6" ht="15" thickBot="1" x14ac:dyDescent="0.4">
      <c r="B48" s="101">
        <v>29</v>
      </c>
      <c r="C48" s="400" t="s">
        <v>151</v>
      </c>
      <c r="D48" s="401">
        <v>12317139.495224295</v>
      </c>
      <c r="E48" s="401">
        <v>9784246.9303859994</v>
      </c>
      <c r="F48" s="48">
        <v>985371.15961794369</v>
      </c>
    </row>
    <row r="49" spans="2:6" ht="22.5" customHeight="1" x14ac:dyDescent="0.35">
      <c r="B49" s="424"/>
      <c r="C49" s="424"/>
      <c r="D49" s="424"/>
      <c r="E49" s="424"/>
      <c r="F49" s="424"/>
    </row>
  </sheetData>
  <sheetProtection algorithmName="SHA-512" hashValue="Rb9CkHjLMnlO+DNm3M6P0+hT1pFCxxr/1JxGydWbOqaehXvScWlgQPbVMjifa5yOsmjZrI4GeHjdPoVlqgYVIw==" saltValue="O7Grrvt40k3+4Lajv292lg==" spinCount="100000" sheet="1" objects="1" scenarios="1"/>
  <mergeCells count="4">
    <mergeCell ref="B6:F6"/>
    <mergeCell ref="C9:C10"/>
    <mergeCell ref="D9:E9"/>
    <mergeCell ref="B49:F49"/>
  </mergeCells>
  <hyperlinks>
    <hyperlink ref="B2" location="Tartalom!A1" display="Back to contents page" xr:uid="{86AAFB05-BEE3-4ABC-BFB9-C40F22B0F5A1}"/>
    <hyperlink ref="B2:F2" location="CONTENTS!A1" display="Back to contents page" xr:uid="{4D62F0C4-4DC0-434E-923C-1E7B2ABE179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5CD10-847D-4C86-9581-0B06BA8F80F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45"/>
  <sheetViews>
    <sheetView showGridLines="0" workbookViewId="0"/>
  </sheetViews>
  <sheetFormatPr defaultRowHeight="14.5" x14ac:dyDescent="0.35"/>
  <cols>
    <col min="1" max="2" width="4.453125" customWidth="1"/>
    <col min="3" max="3" width="67.179687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68" t="s">
        <v>0</v>
      </c>
      <c r="C2" s="96"/>
      <c r="D2" s="96"/>
      <c r="E2" s="96"/>
    </row>
    <row r="3" spans="2:9" x14ac:dyDescent="0.35">
      <c r="B3" s="1"/>
      <c r="C3" s="1"/>
      <c r="D3" s="1"/>
      <c r="E3" s="1"/>
    </row>
    <row r="4" spans="2:9" ht="15.5" x14ac:dyDescent="0.35">
      <c r="B4" s="12" t="s">
        <v>200</v>
      </c>
      <c r="C4" s="2"/>
      <c r="D4" s="2"/>
      <c r="E4" s="2"/>
    </row>
    <row r="5" spans="2:9" x14ac:dyDescent="0.35">
      <c r="B5" s="1"/>
      <c r="C5" s="1"/>
      <c r="D5" s="1"/>
      <c r="E5" s="1"/>
    </row>
    <row r="6" spans="2:9" x14ac:dyDescent="0.35">
      <c r="B6" s="422" t="s">
        <v>218</v>
      </c>
      <c r="C6" s="422"/>
      <c r="D6" s="422"/>
      <c r="E6" s="422"/>
      <c r="F6" s="422"/>
      <c r="G6" s="422"/>
      <c r="H6" s="422"/>
      <c r="I6" s="422"/>
    </row>
    <row r="7" spans="2:9" x14ac:dyDescent="0.35">
      <c r="B7" s="3"/>
      <c r="C7" s="3"/>
      <c r="D7" s="4"/>
      <c r="E7" s="1"/>
    </row>
    <row r="8" spans="2:9" ht="15" thickBot="1" x14ac:dyDescent="0.4">
      <c r="B8" s="20"/>
      <c r="C8" s="430" t="str">
        <f>+Contents!B3</f>
        <v>31.12.2025</v>
      </c>
      <c r="D8" s="431"/>
      <c r="E8" s="431"/>
      <c r="F8" s="431"/>
      <c r="G8" s="431"/>
      <c r="H8" s="431"/>
      <c r="I8" s="431"/>
    </row>
    <row r="9" spans="2:9" ht="23.25" customHeight="1" thickBot="1" x14ac:dyDescent="0.4">
      <c r="C9" s="21" t="s">
        <v>219</v>
      </c>
      <c r="D9" s="425" t="s">
        <v>212</v>
      </c>
      <c r="E9" s="429" t="s">
        <v>211</v>
      </c>
      <c r="F9" s="429"/>
      <c r="G9" s="429"/>
      <c r="H9" s="429"/>
      <c r="I9" s="429"/>
    </row>
    <row r="10" spans="2:9" ht="32" thickBot="1" x14ac:dyDescent="0.4">
      <c r="C10" s="104" t="s">
        <v>155</v>
      </c>
      <c r="D10" s="428"/>
      <c r="E10" s="52" t="s">
        <v>213</v>
      </c>
      <c r="F10" s="52" t="s">
        <v>214</v>
      </c>
      <c r="G10" s="52" t="s">
        <v>215</v>
      </c>
      <c r="H10" s="52" t="s">
        <v>216</v>
      </c>
      <c r="I10" s="52" t="s">
        <v>217</v>
      </c>
    </row>
    <row r="11" spans="2:9" x14ac:dyDescent="0.35">
      <c r="C11" s="106" t="s">
        <v>220</v>
      </c>
      <c r="D11" s="114">
        <v>1359760</v>
      </c>
      <c r="E11" s="114">
        <v>1359760</v>
      </c>
      <c r="F11" s="114"/>
      <c r="G11" s="114"/>
      <c r="H11" s="114"/>
      <c r="I11" s="114"/>
    </row>
    <row r="12" spans="2:9" x14ac:dyDescent="0.35">
      <c r="C12" s="23" t="s">
        <v>1006</v>
      </c>
      <c r="D12" s="44">
        <v>3161544</v>
      </c>
      <c r="E12" s="44">
        <v>3161544</v>
      </c>
      <c r="F12" s="44"/>
      <c r="G12" s="44"/>
      <c r="H12" s="44"/>
      <c r="I12" s="44"/>
    </row>
    <row r="13" spans="2:9" x14ac:dyDescent="0.35">
      <c r="C13" s="23" t="s">
        <v>221</v>
      </c>
      <c r="D13" s="44">
        <v>322368</v>
      </c>
      <c r="E13" s="44">
        <v>0</v>
      </c>
      <c r="F13" s="44">
        <v>322368</v>
      </c>
      <c r="G13" s="44"/>
      <c r="H13" s="44"/>
      <c r="I13" s="44"/>
    </row>
    <row r="14" spans="2:9" x14ac:dyDescent="0.35">
      <c r="C14" s="23" t="s">
        <v>222</v>
      </c>
      <c r="D14" s="44">
        <v>350781</v>
      </c>
      <c r="E14" s="44">
        <v>97477.435646514597</v>
      </c>
      <c r="F14" s="44">
        <v>225493.32624575141</v>
      </c>
      <c r="G14" s="44"/>
      <c r="H14" s="44">
        <v>27492.381870000001</v>
      </c>
      <c r="I14" s="44">
        <v>317.85623773400005</v>
      </c>
    </row>
    <row r="15" spans="2:9" x14ac:dyDescent="0.35">
      <c r="C15" s="23" t="s">
        <v>223</v>
      </c>
      <c r="D15" s="44">
        <v>1265443</v>
      </c>
      <c r="E15" s="44">
        <v>1263061.942950032</v>
      </c>
      <c r="F15" s="44"/>
      <c r="G15" s="44"/>
      <c r="H15" s="44"/>
      <c r="I15" s="44">
        <v>2381.0570499679998</v>
      </c>
    </row>
    <row r="16" spans="2:9" x14ac:dyDescent="0.35">
      <c r="C16" s="23" t="s">
        <v>224</v>
      </c>
      <c r="D16" s="44">
        <v>3368087</v>
      </c>
      <c r="E16" s="44">
        <v>3368087</v>
      </c>
      <c r="F16" s="44"/>
      <c r="G16" s="44"/>
      <c r="H16" s="44"/>
      <c r="I16" s="44"/>
    </row>
    <row r="17" spans="3:9" x14ac:dyDescent="0.35">
      <c r="C17" s="23" t="s">
        <v>1028</v>
      </c>
      <c r="D17" s="44">
        <v>5135324</v>
      </c>
      <c r="E17" s="44">
        <v>5135324</v>
      </c>
      <c r="F17" s="44"/>
      <c r="G17" s="44"/>
      <c r="H17" s="44"/>
      <c r="I17" s="44"/>
    </row>
    <row r="18" spans="3:9" x14ac:dyDescent="0.35">
      <c r="C18" s="23" t="s">
        <v>1014</v>
      </c>
      <c r="D18" s="44">
        <v>1082688</v>
      </c>
      <c r="E18" s="44">
        <v>1082688</v>
      </c>
      <c r="F18" s="44"/>
      <c r="G18" s="44"/>
      <c r="H18" s="44"/>
      <c r="I18" s="44"/>
    </row>
    <row r="19" spans="3:9" x14ac:dyDescent="0.35">
      <c r="C19" s="23" t="s">
        <v>225</v>
      </c>
      <c r="D19" s="44"/>
      <c r="E19" s="44">
        <v>0</v>
      </c>
      <c r="F19" s="44"/>
      <c r="G19" s="44"/>
      <c r="H19" s="44"/>
      <c r="I19" s="44"/>
    </row>
    <row r="20" spans="3:9" x14ac:dyDescent="0.35">
      <c r="C20" s="23" t="s">
        <v>226</v>
      </c>
      <c r="D20" s="44">
        <v>2170130</v>
      </c>
      <c r="E20" s="44">
        <v>2170130</v>
      </c>
      <c r="F20" s="44"/>
      <c r="G20" s="44"/>
      <c r="H20" s="44"/>
      <c r="I20" s="44"/>
    </row>
    <row r="21" spans="3:9" x14ac:dyDescent="0.35">
      <c r="C21" s="23" t="s">
        <v>227</v>
      </c>
      <c r="D21" s="44">
        <v>120331</v>
      </c>
      <c r="E21" s="44">
        <v>120331</v>
      </c>
      <c r="F21" s="44"/>
      <c r="G21" s="44"/>
      <c r="H21" s="44"/>
      <c r="I21" s="44"/>
    </row>
    <row r="22" spans="3:9" x14ac:dyDescent="0.35">
      <c r="C22" s="23" t="s">
        <v>228</v>
      </c>
      <c r="D22" s="44">
        <v>190825</v>
      </c>
      <c r="E22" s="44">
        <v>109726.49888229401</v>
      </c>
      <c r="F22" s="44"/>
      <c r="G22" s="44"/>
      <c r="H22" s="44"/>
      <c r="I22" s="44">
        <v>81098.501117705993</v>
      </c>
    </row>
    <row r="23" spans="3:9" x14ac:dyDescent="0.35">
      <c r="C23" s="23" t="s">
        <v>229</v>
      </c>
      <c r="D23" s="44">
        <v>58916</v>
      </c>
      <c r="E23" s="44">
        <v>58916</v>
      </c>
      <c r="F23" s="44"/>
      <c r="G23" s="44"/>
      <c r="H23" s="44"/>
      <c r="I23" s="44"/>
    </row>
    <row r="24" spans="3:9" x14ac:dyDescent="0.35">
      <c r="C24" s="23" t="s">
        <v>230</v>
      </c>
      <c r="D24" s="44">
        <v>4332</v>
      </c>
      <c r="E24" s="44">
        <v>4332</v>
      </c>
      <c r="F24" s="44"/>
      <c r="G24" s="44"/>
      <c r="H24" s="44"/>
      <c r="I24" s="44"/>
    </row>
    <row r="25" spans="3:9" x14ac:dyDescent="0.35">
      <c r="C25" s="23" t="s">
        <v>231</v>
      </c>
      <c r="D25" s="44">
        <v>27099</v>
      </c>
      <c r="E25" s="44">
        <v>0</v>
      </c>
      <c r="F25" s="44">
        <v>27071.901441567999</v>
      </c>
      <c r="G25" s="44"/>
      <c r="H25" s="44"/>
      <c r="I25" s="44">
        <v>27.098558432000001</v>
      </c>
    </row>
    <row r="26" spans="3:9" x14ac:dyDescent="0.35">
      <c r="C26" s="23" t="s">
        <v>232</v>
      </c>
      <c r="D26" s="44">
        <v>568</v>
      </c>
      <c r="E26" s="44">
        <v>568</v>
      </c>
      <c r="F26" s="44"/>
      <c r="G26" s="44"/>
      <c r="H26" s="44"/>
      <c r="I26" s="44">
        <v>0</v>
      </c>
    </row>
    <row r="27" spans="3:9" x14ac:dyDescent="0.35">
      <c r="C27" s="23" t="s">
        <v>233</v>
      </c>
      <c r="D27" s="44"/>
      <c r="E27" s="44">
        <v>0</v>
      </c>
      <c r="F27" s="44"/>
      <c r="G27" s="44"/>
      <c r="H27" s="44"/>
      <c r="I27" s="44"/>
    </row>
    <row r="28" spans="3:9" x14ac:dyDescent="0.35">
      <c r="C28" s="23" t="s">
        <v>234</v>
      </c>
      <c r="D28" s="44">
        <v>383177</v>
      </c>
      <c r="E28" s="44">
        <v>383177</v>
      </c>
      <c r="F28" s="44"/>
      <c r="G28" s="44"/>
      <c r="H28" s="44"/>
      <c r="I28" s="44"/>
    </row>
    <row r="29" spans="3:9" x14ac:dyDescent="0.35">
      <c r="C29" s="23" t="s">
        <v>1029</v>
      </c>
      <c r="D29" s="44"/>
      <c r="E29" s="44">
        <v>0</v>
      </c>
      <c r="F29" s="44"/>
      <c r="G29" s="44"/>
      <c r="H29" s="44"/>
      <c r="I29" s="44"/>
    </row>
    <row r="30" spans="3:9" x14ac:dyDescent="0.35">
      <c r="C30" s="24" t="s">
        <v>235</v>
      </c>
      <c r="D30" s="51">
        <v>19001373</v>
      </c>
      <c r="E30" s="51">
        <v>18315122.877478838</v>
      </c>
      <c r="F30" s="51">
        <v>574933.22768731951</v>
      </c>
      <c r="G30" s="51">
        <v>0</v>
      </c>
      <c r="H30" s="51">
        <v>27492.381870000001</v>
      </c>
      <c r="I30" s="51">
        <v>83824.512963839996</v>
      </c>
    </row>
    <row r="31" spans="3:9" x14ac:dyDescent="0.35">
      <c r="C31" s="110" t="s">
        <v>236</v>
      </c>
      <c r="D31" s="115">
        <v>1656367</v>
      </c>
      <c r="E31" s="116">
        <v>0</v>
      </c>
      <c r="F31" s="116"/>
      <c r="G31" s="116"/>
      <c r="H31" s="116"/>
      <c r="I31" s="116">
        <v>1656367</v>
      </c>
    </row>
    <row r="32" spans="3:9" x14ac:dyDescent="0.35">
      <c r="C32" s="25" t="s">
        <v>237</v>
      </c>
      <c r="D32" s="89">
        <v>377532</v>
      </c>
      <c r="E32" s="117">
        <v>0</v>
      </c>
      <c r="F32" s="117"/>
      <c r="G32" s="117"/>
      <c r="H32" s="117"/>
      <c r="I32" s="117">
        <v>377532</v>
      </c>
    </row>
    <row r="33" spans="3:9" x14ac:dyDescent="0.35">
      <c r="C33" s="25" t="s">
        <v>238</v>
      </c>
      <c r="D33" s="89">
        <v>15279</v>
      </c>
      <c r="E33" s="117">
        <v>0</v>
      </c>
      <c r="F33" s="117"/>
      <c r="G33" s="117"/>
      <c r="H33" s="117"/>
      <c r="I33" s="117">
        <v>15279</v>
      </c>
    </row>
    <row r="34" spans="3:9" x14ac:dyDescent="0.35">
      <c r="C34" s="25" t="s">
        <v>239</v>
      </c>
      <c r="D34" s="89">
        <v>11392198</v>
      </c>
      <c r="E34" s="117">
        <v>0</v>
      </c>
      <c r="F34" s="117"/>
      <c r="G34" s="117"/>
      <c r="H34" s="117"/>
      <c r="I34" s="117">
        <v>11392198</v>
      </c>
    </row>
    <row r="35" spans="3:9" x14ac:dyDescent="0.35">
      <c r="C35" s="25" t="s">
        <v>240</v>
      </c>
      <c r="D35" s="89">
        <v>1341250</v>
      </c>
      <c r="E35" s="117">
        <v>0</v>
      </c>
      <c r="F35" s="117"/>
      <c r="G35" s="117"/>
      <c r="H35" s="117"/>
      <c r="I35" s="117">
        <v>1341250</v>
      </c>
    </row>
    <row r="36" spans="3:9" x14ac:dyDescent="0.35">
      <c r="C36" s="25" t="s">
        <v>241</v>
      </c>
      <c r="D36" s="89">
        <v>94022</v>
      </c>
      <c r="E36" s="117">
        <v>0</v>
      </c>
      <c r="F36" s="117"/>
      <c r="G36" s="117"/>
      <c r="H36" s="117"/>
      <c r="I36" s="117">
        <v>94022</v>
      </c>
    </row>
    <row r="37" spans="3:9" x14ac:dyDescent="0.35">
      <c r="C37" s="25" t="s">
        <v>242</v>
      </c>
      <c r="D37" s="89">
        <v>6682</v>
      </c>
      <c r="E37" s="117">
        <v>0</v>
      </c>
      <c r="F37" s="117"/>
      <c r="G37" s="117"/>
      <c r="H37" s="117"/>
      <c r="I37" s="117">
        <v>6682</v>
      </c>
    </row>
    <row r="38" spans="3:9" x14ac:dyDescent="0.35">
      <c r="C38" s="25" t="s">
        <v>243</v>
      </c>
      <c r="D38" s="89">
        <v>62640</v>
      </c>
      <c r="E38" s="117">
        <v>0</v>
      </c>
      <c r="F38" s="117"/>
      <c r="G38" s="117"/>
      <c r="H38" s="117"/>
      <c r="I38" s="117">
        <v>62640</v>
      </c>
    </row>
    <row r="39" spans="3:9" x14ac:dyDescent="0.35">
      <c r="C39" s="25" t="s">
        <v>244</v>
      </c>
      <c r="D39" s="89">
        <v>0</v>
      </c>
      <c r="E39" s="117">
        <v>0</v>
      </c>
      <c r="F39" s="117"/>
      <c r="G39" s="117"/>
      <c r="H39" s="117"/>
      <c r="I39" s="117">
        <v>0</v>
      </c>
    </row>
    <row r="40" spans="3:9" x14ac:dyDescent="0.35">
      <c r="C40" s="25" t="s">
        <v>245</v>
      </c>
      <c r="D40" s="89">
        <v>18589</v>
      </c>
      <c r="E40" s="117">
        <v>0</v>
      </c>
      <c r="F40" s="117"/>
      <c r="G40" s="117"/>
      <c r="H40" s="117"/>
      <c r="I40" s="117">
        <v>18589</v>
      </c>
    </row>
    <row r="41" spans="3:9" x14ac:dyDescent="0.35">
      <c r="C41" s="25" t="s">
        <v>1007</v>
      </c>
      <c r="D41" s="89">
        <v>50347</v>
      </c>
      <c r="E41" s="117">
        <v>0</v>
      </c>
      <c r="F41" s="117"/>
      <c r="G41" s="117"/>
      <c r="H41" s="117"/>
      <c r="I41" s="117">
        <v>50347</v>
      </c>
    </row>
    <row r="42" spans="3:9" x14ac:dyDescent="0.35">
      <c r="C42" s="25" t="s">
        <v>246</v>
      </c>
      <c r="D42" s="89">
        <v>483161</v>
      </c>
      <c r="E42" s="117">
        <v>0</v>
      </c>
      <c r="F42" s="117"/>
      <c r="G42" s="117"/>
      <c r="H42" s="117"/>
      <c r="I42" s="117">
        <v>483161</v>
      </c>
    </row>
    <row r="43" spans="3:9" x14ac:dyDescent="0.35">
      <c r="C43" s="25" t="s">
        <v>247</v>
      </c>
      <c r="D43" s="89">
        <v>493587</v>
      </c>
      <c r="E43" s="117">
        <v>0</v>
      </c>
      <c r="F43" s="117"/>
      <c r="G43" s="117"/>
      <c r="H43" s="117"/>
      <c r="I43" s="117">
        <v>493587</v>
      </c>
    </row>
    <row r="44" spans="3:9" ht="12.75" customHeight="1" x14ac:dyDescent="0.35">
      <c r="C44" s="25" t="s">
        <v>1008</v>
      </c>
      <c r="D44" s="89"/>
      <c r="E44" s="117">
        <v>0</v>
      </c>
      <c r="F44" s="117"/>
      <c r="G44" s="117"/>
      <c r="H44" s="117"/>
      <c r="I44" s="117">
        <v>0</v>
      </c>
    </row>
    <row r="45" spans="3:9" ht="15" thickBot="1" x14ac:dyDescent="0.4">
      <c r="C45" s="108" t="s">
        <v>248</v>
      </c>
      <c r="D45" s="118">
        <v>15991654</v>
      </c>
      <c r="E45" s="120">
        <v>0</v>
      </c>
      <c r="F45" s="120"/>
      <c r="G45" s="120"/>
      <c r="H45" s="120"/>
      <c r="I45" s="120">
        <v>15991654</v>
      </c>
    </row>
  </sheetData>
  <sheetProtection algorithmName="SHA-512" hashValue="VE5F9AwVJqEPsWnmP9OWo1Vm7lu8xJt/cWlx3RjkRXo3eYPIQACU6dd1LtdHHffmCI1NC3tTcZyEp4aKIoDXBw==" saltValue="Gkb4sxY8VQ79R4SvH4dzTA=="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68" t="s">
        <v>0</v>
      </c>
      <c r="C2" s="96"/>
      <c r="D2" s="96"/>
      <c r="E2" s="96"/>
      <c r="F2" s="96"/>
    </row>
    <row r="3" spans="2:8" x14ac:dyDescent="0.35">
      <c r="B3" s="1"/>
      <c r="C3" s="1"/>
      <c r="D3" s="1"/>
      <c r="E3" s="1"/>
      <c r="F3" s="1"/>
    </row>
    <row r="4" spans="2:8" ht="15.5" x14ac:dyDescent="0.35">
      <c r="B4" s="12" t="s">
        <v>249</v>
      </c>
      <c r="C4" s="2"/>
      <c r="D4" s="2"/>
      <c r="E4" s="2"/>
      <c r="F4" s="2"/>
    </row>
    <row r="5" spans="2:8" x14ac:dyDescent="0.35">
      <c r="B5" s="1"/>
      <c r="C5" s="1"/>
      <c r="D5" s="1"/>
      <c r="E5" s="1"/>
      <c r="F5" s="1"/>
    </row>
    <row r="6" spans="2:8" ht="15" customHeight="1" x14ac:dyDescent="0.35">
      <c r="B6" s="433" t="s">
        <v>218</v>
      </c>
      <c r="C6" s="433"/>
      <c r="D6" s="433"/>
      <c r="E6" s="433"/>
      <c r="F6" s="433"/>
      <c r="G6" s="433"/>
      <c r="H6" s="433"/>
    </row>
    <row r="7" spans="2:8" x14ac:dyDescent="0.35">
      <c r="B7" s="3"/>
      <c r="C7" s="3"/>
      <c r="D7" s="4"/>
      <c r="E7" s="4"/>
      <c r="F7" s="5"/>
    </row>
    <row r="8" spans="2:8" ht="15" thickBot="1" x14ac:dyDescent="0.4">
      <c r="B8" s="20"/>
      <c r="C8" s="430" t="str">
        <f>+Contents!B3</f>
        <v>31.12.2025</v>
      </c>
      <c r="D8" s="430"/>
      <c r="E8" s="430"/>
      <c r="F8" s="430"/>
      <c r="G8" s="430"/>
      <c r="H8" s="430"/>
    </row>
    <row r="9" spans="2:8" ht="23.25" customHeight="1" thickBot="1" x14ac:dyDescent="0.4">
      <c r="C9" s="21" t="s">
        <v>219</v>
      </c>
      <c r="D9" s="425" t="s">
        <v>151</v>
      </c>
      <c r="E9" s="427" t="s">
        <v>250</v>
      </c>
      <c r="F9" s="427"/>
      <c r="G9" s="427"/>
      <c r="H9" s="427"/>
    </row>
    <row r="10" spans="2:8" ht="21.5" thickBot="1" x14ac:dyDescent="0.4">
      <c r="C10" s="353" t="s">
        <v>155</v>
      </c>
      <c r="D10" s="426"/>
      <c r="E10" s="22" t="s">
        <v>251</v>
      </c>
      <c r="F10" s="22" t="s">
        <v>252</v>
      </c>
      <c r="G10" s="22" t="s">
        <v>253</v>
      </c>
      <c r="H10" s="22" t="s">
        <v>254</v>
      </c>
    </row>
    <row r="11" spans="2:8" ht="20.25" customHeight="1" x14ac:dyDescent="0.35">
      <c r="C11" s="27" t="s">
        <v>255</v>
      </c>
      <c r="D11" s="51">
        <v>19001373</v>
      </c>
      <c r="E11" s="51">
        <v>18315122.877478838</v>
      </c>
      <c r="F11" s="51">
        <v>0</v>
      </c>
      <c r="G11" s="51">
        <v>574933.22768731951</v>
      </c>
      <c r="H11" s="51">
        <v>27492.381870000001</v>
      </c>
    </row>
    <row r="12" spans="2:8" ht="26.25" customHeight="1" x14ac:dyDescent="0.35">
      <c r="C12" s="24" t="s">
        <v>256</v>
      </c>
      <c r="D12" s="51">
        <v>15991654</v>
      </c>
      <c r="E12" s="51">
        <v>0</v>
      </c>
      <c r="F12" s="51">
        <v>0</v>
      </c>
      <c r="G12" s="51">
        <v>0</v>
      </c>
      <c r="H12" s="51">
        <v>0</v>
      </c>
    </row>
    <row r="13" spans="2:8" x14ac:dyDescent="0.35">
      <c r="C13" s="27" t="s">
        <v>257</v>
      </c>
      <c r="D13" s="51">
        <v>3009719</v>
      </c>
      <c r="E13" s="51">
        <v>18315122.877478838</v>
      </c>
      <c r="F13" s="51">
        <v>0</v>
      </c>
      <c r="G13" s="51">
        <v>574933.22768731951</v>
      </c>
      <c r="H13" s="51">
        <v>27492.381870000001</v>
      </c>
    </row>
    <row r="14" spans="2:8" x14ac:dyDescent="0.35">
      <c r="C14" s="24" t="s">
        <v>258</v>
      </c>
      <c r="D14" s="112">
        <v>5652181.1944599999</v>
      </c>
      <c r="E14" s="112">
        <v>5652181.1944599999</v>
      </c>
      <c r="F14" s="112">
        <v>0</v>
      </c>
      <c r="G14" s="113">
        <v>0</v>
      </c>
      <c r="H14" s="113">
        <v>0</v>
      </c>
    </row>
    <row r="15" spans="2:8" x14ac:dyDescent="0.35">
      <c r="C15" s="26" t="s">
        <v>259</v>
      </c>
      <c r="D15" s="117">
        <v>-2381.0570499679998</v>
      </c>
      <c r="E15" s="117">
        <v>-2381.0570499679998</v>
      </c>
      <c r="F15" s="117">
        <v>0</v>
      </c>
      <c r="G15" s="117">
        <v>0</v>
      </c>
      <c r="H15" s="117">
        <v>0</v>
      </c>
    </row>
    <row r="16" spans="2:8" x14ac:dyDescent="0.35">
      <c r="C16" s="26" t="s">
        <v>260</v>
      </c>
      <c r="D16" s="117">
        <v>0</v>
      </c>
      <c r="E16" s="117">
        <v>0</v>
      </c>
      <c r="F16" s="117">
        <v>0</v>
      </c>
      <c r="G16" s="117">
        <v>0</v>
      </c>
      <c r="H16" s="117">
        <v>0</v>
      </c>
    </row>
    <row r="17" spans="3:8" x14ac:dyDescent="0.35">
      <c r="C17" s="26" t="s">
        <v>261</v>
      </c>
      <c r="D17" s="117">
        <v>0</v>
      </c>
      <c r="E17" s="117">
        <v>0</v>
      </c>
      <c r="F17" s="117">
        <v>0</v>
      </c>
      <c r="G17" s="117">
        <v>0</v>
      </c>
      <c r="H17" s="117">
        <v>0</v>
      </c>
    </row>
    <row r="18" spans="3:8" x14ac:dyDescent="0.35">
      <c r="C18" s="26" t="s">
        <v>262</v>
      </c>
      <c r="D18" s="117">
        <v>-89033.915540000002</v>
      </c>
      <c r="E18" s="117">
        <v>-89033.915540000002</v>
      </c>
      <c r="F18" s="117">
        <v>0</v>
      </c>
      <c r="G18" s="117">
        <v>0</v>
      </c>
      <c r="H18" s="117">
        <v>0</v>
      </c>
    </row>
    <row r="19" spans="3:8" x14ac:dyDescent="0.35">
      <c r="C19" s="26" t="s">
        <v>263</v>
      </c>
      <c r="D19" s="117">
        <v>-2360960.9978809999</v>
      </c>
      <c r="E19" s="117">
        <v>-2360960.9978809999</v>
      </c>
      <c r="F19" s="117">
        <v>0</v>
      </c>
      <c r="G19" s="117">
        <v>0</v>
      </c>
      <c r="H19" s="117">
        <v>0</v>
      </c>
    </row>
    <row r="20" spans="3:8" x14ac:dyDescent="0.35">
      <c r="C20" s="26" t="s">
        <v>264</v>
      </c>
      <c r="D20" s="117">
        <v>0</v>
      </c>
      <c r="E20" s="117">
        <v>0</v>
      </c>
      <c r="F20" s="117">
        <v>0</v>
      </c>
      <c r="G20" s="117">
        <v>0</v>
      </c>
      <c r="H20" s="117">
        <v>0</v>
      </c>
    </row>
    <row r="21" spans="3:8" x14ac:dyDescent="0.35">
      <c r="C21" s="26" t="s">
        <v>265</v>
      </c>
      <c r="D21" s="117">
        <v>-8159.2336298737209</v>
      </c>
      <c r="E21" s="117">
        <v>-8159.2336298737209</v>
      </c>
      <c r="F21" s="117">
        <v>0</v>
      </c>
      <c r="G21" s="117">
        <v>0</v>
      </c>
      <c r="H21" s="117">
        <v>0</v>
      </c>
    </row>
    <row r="22" spans="3:8" ht="15" thickBot="1" x14ac:dyDescent="0.4">
      <c r="C22" s="17" t="s">
        <v>266</v>
      </c>
      <c r="D22" s="48">
        <v>22193018.990359161</v>
      </c>
      <c r="E22" s="48">
        <v>21506768.867837999</v>
      </c>
      <c r="F22" s="48">
        <v>0</v>
      </c>
      <c r="G22" s="48">
        <v>574933.22768731951</v>
      </c>
      <c r="H22" s="48">
        <v>27492.381870000001</v>
      </c>
    </row>
    <row r="23" spans="3:8" ht="33.75" customHeight="1" x14ac:dyDescent="0.35">
      <c r="C23" s="432" t="s">
        <v>267</v>
      </c>
      <c r="D23" s="432"/>
      <c r="E23" s="432"/>
      <c r="F23" s="432"/>
      <c r="G23" s="432"/>
      <c r="H23" s="432"/>
    </row>
  </sheetData>
  <sheetProtection algorithmName="SHA-512" hashValue="Gw77eOLuucpceydA/FwaTiE/L8xRDMYdXDlrMiQ4btsD3IkPqpbquqAyyMBN1CmC7RWgEx4ht95H0DJNA8niUA==" saltValue="4kj9ValO55QTyw6FGTCeIw=="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68" t="s">
        <v>0</v>
      </c>
      <c r="C2" s="96"/>
      <c r="D2" s="96"/>
    </row>
    <row r="3" spans="2:5" x14ac:dyDescent="0.35">
      <c r="B3" s="1"/>
      <c r="C3" s="1"/>
      <c r="D3" s="1"/>
    </row>
    <row r="4" spans="2:5" ht="15.5" x14ac:dyDescent="0.35">
      <c r="B4" s="12" t="s">
        <v>270</v>
      </c>
      <c r="C4" s="2"/>
      <c r="D4" s="2"/>
    </row>
    <row r="5" spans="2:5" x14ac:dyDescent="0.35">
      <c r="B5" s="1"/>
      <c r="C5" s="1"/>
      <c r="D5" s="1"/>
    </row>
    <row r="6" spans="2:5" x14ac:dyDescent="0.35">
      <c r="B6" s="3"/>
      <c r="C6" s="4"/>
      <c r="D6" s="4"/>
    </row>
    <row r="7" spans="2:5" x14ac:dyDescent="0.35">
      <c r="B7" s="3"/>
      <c r="C7" s="4"/>
      <c r="D7" s="4"/>
    </row>
    <row r="8" spans="2:5" ht="15" thickBot="1" x14ac:dyDescent="0.4">
      <c r="B8" s="20"/>
      <c r="C8" s="430" t="str">
        <f>+Contents!B3</f>
        <v>31.12.2025</v>
      </c>
      <c r="D8" s="430"/>
      <c r="E8" s="430"/>
    </row>
    <row r="9" spans="2:5" ht="45" customHeight="1" thickBot="1" x14ac:dyDescent="0.4">
      <c r="B9" s="436" t="s">
        <v>155</v>
      </c>
      <c r="C9" s="436"/>
      <c r="D9" s="436"/>
      <c r="E9" s="6" t="s">
        <v>271</v>
      </c>
    </row>
    <row r="10" spans="2:5" x14ac:dyDescent="0.35">
      <c r="B10" s="437" t="s">
        <v>273</v>
      </c>
      <c r="C10" s="437"/>
      <c r="D10" s="437"/>
      <c r="E10" s="437"/>
    </row>
    <row r="11" spans="2:5" x14ac:dyDescent="0.35">
      <c r="B11" s="94">
        <v>1</v>
      </c>
      <c r="C11" s="26" t="s">
        <v>272</v>
      </c>
      <c r="D11" s="44">
        <v>28000.001</v>
      </c>
      <c r="E11" s="42" t="s">
        <v>3</v>
      </c>
    </row>
    <row r="12" spans="2:5" x14ac:dyDescent="0.35">
      <c r="B12" s="94"/>
      <c r="C12" s="11" t="s">
        <v>274</v>
      </c>
      <c r="D12" s="44">
        <v>28000.001</v>
      </c>
      <c r="E12" s="42"/>
    </row>
    <row r="13" spans="2:5" x14ac:dyDescent="0.35">
      <c r="B13" s="94">
        <v>2</v>
      </c>
      <c r="C13" s="26" t="s">
        <v>275</v>
      </c>
      <c r="D13" s="44">
        <v>2619431.3445020001</v>
      </c>
      <c r="E13" s="42"/>
    </row>
    <row r="14" spans="2:5" x14ac:dyDescent="0.35">
      <c r="B14" s="94">
        <v>3</v>
      </c>
      <c r="C14" s="26" t="s">
        <v>280</v>
      </c>
      <c r="D14" s="44">
        <v>26943.062152999999</v>
      </c>
      <c r="E14" s="42"/>
    </row>
    <row r="15" spans="2:5" x14ac:dyDescent="0.35">
      <c r="B15" s="94" t="s">
        <v>40</v>
      </c>
      <c r="C15" s="43" t="s">
        <v>276</v>
      </c>
      <c r="D15" s="44">
        <v>0</v>
      </c>
      <c r="E15" s="42"/>
    </row>
    <row r="16" spans="2:5" ht="20" x14ac:dyDescent="0.35">
      <c r="B16" s="94">
        <v>4</v>
      </c>
      <c r="C16" s="26" t="s">
        <v>281</v>
      </c>
      <c r="D16" s="44">
        <v>0</v>
      </c>
      <c r="E16" s="42"/>
    </row>
    <row r="17" spans="2:5" x14ac:dyDescent="0.35">
      <c r="B17" s="94">
        <v>5</v>
      </c>
      <c r="C17" s="26" t="s">
        <v>277</v>
      </c>
      <c r="D17" s="44">
        <v>0</v>
      </c>
      <c r="E17" s="42"/>
    </row>
    <row r="18" spans="2:5" x14ac:dyDescent="0.35">
      <c r="B18" s="94" t="s">
        <v>41</v>
      </c>
      <c r="C18" s="43" t="s">
        <v>278</v>
      </c>
      <c r="D18" s="44">
        <v>363258.73873999994</v>
      </c>
      <c r="E18" s="42"/>
    </row>
    <row r="19" spans="2:5" x14ac:dyDescent="0.35">
      <c r="B19" s="121">
        <v>6</v>
      </c>
      <c r="C19" s="72" t="s">
        <v>279</v>
      </c>
      <c r="D19" s="83">
        <v>3037633.1463950002</v>
      </c>
      <c r="E19" s="73"/>
    </row>
    <row r="20" spans="2:5" x14ac:dyDescent="0.35">
      <c r="B20" s="437" t="s">
        <v>282</v>
      </c>
      <c r="C20" s="437"/>
      <c r="D20" s="437"/>
      <c r="E20" s="437"/>
    </row>
    <row r="21" spans="2:5" x14ac:dyDescent="0.35">
      <c r="B21" s="94">
        <v>7</v>
      </c>
      <c r="C21" s="26" t="s">
        <v>283</v>
      </c>
      <c r="D21" s="44">
        <v>-2983.025575269</v>
      </c>
      <c r="E21" s="42"/>
    </row>
    <row r="22" spans="2:5" x14ac:dyDescent="0.35">
      <c r="B22" s="94">
        <v>8</v>
      </c>
      <c r="C22" s="26" t="s">
        <v>284</v>
      </c>
      <c r="D22" s="44">
        <v>-81097.671025706237</v>
      </c>
      <c r="E22" s="42" t="s">
        <v>4</v>
      </c>
    </row>
    <row r="23" spans="2:5" ht="38.25" customHeight="1" x14ac:dyDescent="0.35">
      <c r="B23" s="94">
        <v>10</v>
      </c>
      <c r="C23" s="26" t="s">
        <v>295</v>
      </c>
      <c r="D23" s="44">
        <v>0</v>
      </c>
      <c r="E23" s="42"/>
    </row>
    <row r="24" spans="2:5" ht="24.75" customHeight="1" x14ac:dyDescent="0.35">
      <c r="B24" s="94">
        <v>11</v>
      </c>
      <c r="C24" s="26" t="s">
        <v>296</v>
      </c>
      <c r="D24" s="44">
        <v>1148.827092</v>
      </c>
      <c r="E24" s="42"/>
    </row>
    <row r="25" spans="2:5" x14ac:dyDescent="0.35">
      <c r="B25" s="94">
        <v>12</v>
      </c>
      <c r="C25" s="26" t="s">
        <v>285</v>
      </c>
      <c r="D25" s="44">
        <v>0</v>
      </c>
      <c r="E25" s="42"/>
    </row>
    <row r="26" spans="2:5" x14ac:dyDescent="0.35">
      <c r="B26" s="94">
        <v>13</v>
      </c>
      <c r="C26" s="26" t="s">
        <v>286</v>
      </c>
      <c r="D26" s="44">
        <v>0</v>
      </c>
      <c r="E26" s="42"/>
    </row>
    <row r="27" spans="2:5" ht="27" customHeight="1" x14ac:dyDescent="0.35">
      <c r="B27" s="94">
        <v>14</v>
      </c>
      <c r="C27" s="26" t="s">
        <v>287</v>
      </c>
      <c r="D27" s="44">
        <v>0</v>
      </c>
      <c r="E27" s="42"/>
    </row>
    <row r="28" spans="2:5" x14ac:dyDescent="0.35">
      <c r="B28" s="94">
        <v>15</v>
      </c>
      <c r="C28" s="26" t="s">
        <v>288</v>
      </c>
      <c r="D28" s="44">
        <v>0</v>
      </c>
      <c r="E28" s="42"/>
    </row>
    <row r="29" spans="2:5" ht="22.5" customHeight="1" x14ac:dyDescent="0.35">
      <c r="B29" s="94">
        <v>16</v>
      </c>
      <c r="C29" s="26" t="s">
        <v>297</v>
      </c>
      <c r="D29" s="44">
        <v>-331778.22104199999</v>
      </c>
      <c r="E29" s="42"/>
    </row>
    <row r="30" spans="2:5" ht="41.25" customHeight="1" x14ac:dyDescent="0.35">
      <c r="B30" s="94">
        <v>17</v>
      </c>
      <c r="C30" s="26" t="s">
        <v>298</v>
      </c>
      <c r="D30" s="44">
        <v>0</v>
      </c>
      <c r="E30" s="42"/>
    </row>
    <row r="31" spans="2:5" ht="39" customHeight="1" x14ac:dyDescent="0.35">
      <c r="B31" s="94">
        <v>18</v>
      </c>
      <c r="C31" s="26" t="s">
        <v>299</v>
      </c>
      <c r="D31" s="44">
        <v>0</v>
      </c>
      <c r="E31" s="42"/>
    </row>
    <row r="32" spans="2:5" ht="40.5" customHeight="1" x14ac:dyDescent="0.35">
      <c r="B32" s="94">
        <v>19</v>
      </c>
      <c r="C32" s="26" t="s">
        <v>300</v>
      </c>
      <c r="D32" s="44">
        <v>0</v>
      </c>
      <c r="E32" s="42"/>
    </row>
    <row r="33" spans="2:5" ht="28.5" customHeight="1" x14ac:dyDescent="0.35">
      <c r="B33" s="94" t="s">
        <v>25</v>
      </c>
      <c r="C33" s="43" t="s">
        <v>301</v>
      </c>
      <c r="D33" s="44">
        <v>0</v>
      </c>
      <c r="E33" s="42"/>
    </row>
    <row r="34" spans="2:5" x14ac:dyDescent="0.35">
      <c r="B34" s="94" t="s">
        <v>26</v>
      </c>
      <c r="C34" s="11" t="s">
        <v>289</v>
      </c>
      <c r="D34" s="44">
        <v>0</v>
      </c>
      <c r="E34" s="42"/>
    </row>
    <row r="35" spans="2:5" x14ac:dyDescent="0.35">
      <c r="B35" s="94" t="s">
        <v>27</v>
      </c>
      <c r="C35" s="11" t="s">
        <v>290</v>
      </c>
      <c r="D35" s="44">
        <v>0</v>
      </c>
      <c r="E35" s="42"/>
    </row>
    <row r="36" spans="2:5" x14ac:dyDescent="0.35">
      <c r="B36" s="94" t="s">
        <v>42</v>
      </c>
      <c r="C36" s="11" t="s">
        <v>291</v>
      </c>
      <c r="D36" s="44">
        <v>0</v>
      </c>
      <c r="E36" s="42"/>
    </row>
    <row r="37" spans="2:5" ht="20" x14ac:dyDescent="0.35">
      <c r="B37" s="94">
        <v>21</v>
      </c>
      <c r="C37" s="26" t="s">
        <v>302</v>
      </c>
      <c r="D37" s="44">
        <v>0</v>
      </c>
      <c r="E37" s="42"/>
    </row>
    <row r="38" spans="2:5" x14ac:dyDescent="0.35">
      <c r="B38" s="94">
        <v>22</v>
      </c>
      <c r="C38" s="26" t="s">
        <v>303</v>
      </c>
      <c r="D38" s="44">
        <v>0</v>
      </c>
      <c r="E38" s="42"/>
    </row>
    <row r="39" spans="2:5" ht="20" x14ac:dyDescent="0.35">
      <c r="B39" s="94">
        <v>23</v>
      </c>
      <c r="C39" s="11" t="s">
        <v>304</v>
      </c>
      <c r="D39" s="44">
        <v>0</v>
      </c>
      <c r="E39" s="42"/>
    </row>
    <row r="40" spans="2:5" x14ac:dyDescent="0.35">
      <c r="B40" s="94">
        <v>25</v>
      </c>
      <c r="C40" s="11" t="s">
        <v>305</v>
      </c>
      <c r="D40" s="44">
        <v>0</v>
      </c>
      <c r="E40" s="42"/>
    </row>
    <row r="41" spans="2:5" x14ac:dyDescent="0.35">
      <c r="B41" s="94" t="s">
        <v>43</v>
      </c>
      <c r="C41" s="43" t="s">
        <v>292</v>
      </c>
      <c r="D41" s="44">
        <v>0</v>
      </c>
      <c r="E41" s="42"/>
    </row>
    <row r="42" spans="2:5" ht="42.75" customHeight="1" x14ac:dyDescent="0.35">
      <c r="B42" s="94" t="s">
        <v>44</v>
      </c>
      <c r="C42" s="43" t="s">
        <v>306</v>
      </c>
      <c r="D42" s="44">
        <v>0</v>
      </c>
      <c r="E42" s="42"/>
    </row>
    <row r="43" spans="2:5" ht="24" customHeight="1" x14ac:dyDescent="0.35">
      <c r="B43" s="94">
        <v>27</v>
      </c>
      <c r="C43" s="26" t="s">
        <v>307</v>
      </c>
      <c r="D43" s="44">
        <v>0</v>
      </c>
      <c r="E43" s="42"/>
    </row>
    <row r="44" spans="2:5" x14ac:dyDescent="0.35">
      <c r="B44" s="94" t="s">
        <v>45</v>
      </c>
      <c r="C44" s="43" t="s">
        <v>308</v>
      </c>
      <c r="D44" s="44">
        <v>8162.6715456605853</v>
      </c>
      <c r="E44" s="42"/>
    </row>
    <row r="45" spans="2:5" x14ac:dyDescent="0.35">
      <c r="B45" s="94">
        <v>28</v>
      </c>
      <c r="C45" s="49" t="s">
        <v>294</v>
      </c>
      <c r="D45" s="51">
        <v>-406547.41900531464</v>
      </c>
      <c r="E45" s="52"/>
    </row>
    <row r="46" spans="2:5" x14ac:dyDescent="0.35">
      <c r="B46" s="121">
        <v>29</v>
      </c>
      <c r="C46" s="74" t="s">
        <v>293</v>
      </c>
      <c r="D46" s="83">
        <v>2631085.7273896853</v>
      </c>
      <c r="E46" s="73"/>
    </row>
    <row r="47" spans="2:5" x14ac:dyDescent="0.35">
      <c r="B47" s="437" t="s">
        <v>309</v>
      </c>
      <c r="C47" s="437"/>
      <c r="D47" s="437"/>
      <c r="E47" s="437"/>
    </row>
    <row r="48" spans="2:5" x14ac:dyDescent="0.35">
      <c r="B48" s="94">
        <v>30</v>
      </c>
      <c r="C48" s="43" t="s">
        <v>272</v>
      </c>
      <c r="D48" s="44">
        <v>0</v>
      </c>
      <c r="E48" s="42" t="s">
        <v>5</v>
      </c>
    </row>
    <row r="49" spans="2:5" x14ac:dyDescent="0.35">
      <c r="B49" s="94">
        <v>31</v>
      </c>
      <c r="C49" s="11" t="s">
        <v>310</v>
      </c>
      <c r="D49" s="44">
        <v>0</v>
      </c>
      <c r="E49" s="42"/>
    </row>
    <row r="50" spans="2:5" x14ac:dyDescent="0.35">
      <c r="B50" s="94">
        <v>32</v>
      </c>
      <c r="C50" s="11" t="s">
        <v>311</v>
      </c>
      <c r="D50" s="44">
        <v>0</v>
      </c>
      <c r="E50" s="42"/>
    </row>
    <row r="51" spans="2:5" ht="25.5" customHeight="1" x14ac:dyDescent="0.35">
      <c r="B51" s="94">
        <v>33</v>
      </c>
      <c r="C51" s="43" t="s">
        <v>315</v>
      </c>
      <c r="D51" s="44">
        <v>0</v>
      </c>
      <c r="E51" s="42"/>
    </row>
    <row r="52" spans="2:5" x14ac:dyDescent="0.35">
      <c r="B52" s="94" t="s">
        <v>46</v>
      </c>
      <c r="C52" s="43" t="s">
        <v>316</v>
      </c>
      <c r="D52" s="44"/>
      <c r="E52" s="42"/>
    </row>
    <row r="53" spans="2:5" ht="24" customHeight="1" x14ac:dyDescent="0.35">
      <c r="B53" s="94" t="s">
        <v>47</v>
      </c>
      <c r="C53" s="43" t="s">
        <v>317</v>
      </c>
      <c r="D53" s="44"/>
      <c r="E53" s="42"/>
    </row>
    <row r="54" spans="2:5" ht="36.75" customHeight="1" x14ac:dyDescent="0.35">
      <c r="B54" s="94">
        <v>34</v>
      </c>
      <c r="C54" s="43" t="s">
        <v>312</v>
      </c>
      <c r="D54" s="44">
        <v>0</v>
      </c>
      <c r="E54" s="42"/>
    </row>
    <row r="55" spans="2:5" x14ac:dyDescent="0.35">
      <c r="B55" s="94">
        <v>35</v>
      </c>
      <c r="C55" s="11" t="s">
        <v>313</v>
      </c>
      <c r="D55" s="44">
        <v>0</v>
      </c>
      <c r="E55" s="42"/>
    </row>
    <row r="56" spans="2:5" x14ac:dyDescent="0.35">
      <c r="B56" s="121">
        <v>36</v>
      </c>
      <c r="C56" s="74" t="s">
        <v>314</v>
      </c>
      <c r="D56" s="83">
        <v>0</v>
      </c>
      <c r="E56" s="73"/>
    </row>
    <row r="57" spans="2:5" x14ac:dyDescent="0.35">
      <c r="B57" s="437" t="s">
        <v>318</v>
      </c>
      <c r="C57" s="437"/>
      <c r="D57" s="437"/>
      <c r="E57" s="437"/>
    </row>
    <row r="58" spans="2:5" ht="21.75" customHeight="1" x14ac:dyDescent="0.35">
      <c r="B58" s="94">
        <v>37</v>
      </c>
      <c r="C58" s="43" t="s">
        <v>322</v>
      </c>
      <c r="D58" s="44">
        <v>0</v>
      </c>
      <c r="E58" s="42"/>
    </row>
    <row r="59" spans="2:5" ht="39" customHeight="1" x14ac:dyDescent="0.35">
      <c r="B59" s="94">
        <v>38</v>
      </c>
      <c r="C59" s="43" t="s">
        <v>323</v>
      </c>
      <c r="D59" s="44">
        <v>0</v>
      </c>
      <c r="E59" s="42"/>
    </row>
    <row r="60" spans="2:5" ht="39" customHeight="1" x14ac:dyDescent="0.35">
      <c r="B60" s="94">
        <v>39</v>
      </c>
      <c r="C60" s="43" t="s">
        <v>324</v>
      </c>
      <c r="D60" s="44">
        <v>0</v>
      </c>
      <c r="E60" s="42"/>
    </row>
    <row r="61" spans="2:5" ht="38.25" customHeight="1" x14ac:dyDescent="0.35">
      <c r="B61" s="94">
        <v>40</v>
      </c>
      <c r="C61" s="43" t="s">
        <v>325</v>
      </c>
      <c r="D61" s="44">
        <v>0</v>
      </c>
      <c r="E61" s="42"/>
    </row>
    <row r="62" spans="2:5" ht="21.75" customHeight="1" x14ac:dyDescent="0.35">
      <c r="B62" s="94">
        <v>42</v>
      </c>
      <c r="C62" s="26" t="s">
        <v>326</v>
      </c>
      <c r="D62" s="44">
        <v>0</v>
      </c>
      <c r="E62" s="42"/>
    </row>
    <row r="63" spans="2:5" x14ac:dyDescent="0.35">
      <c r="B63" s="94" t="s">
        <v>48</v>
      </c>
      <c r="C63" s="26" t="s">
        <v>327</v>
      </c>
      <c r="D63" s="44">
        <v>0</v>
      </c>
      <c r="E63" s="42"/>
    </row>
    <row r="64" spans="2:5" x14ac:dyDescent="0.35">
      <c r="B64" s="94">
        <v>43</v>
      </c>
      <c r="C64" s="49" t="s">
        <v>319</v>
      </c>
      <c r="D64" s="51">
        <v>0</v>
      </c>
      <c r="E64" s="52"/>
    </row>
    <row r="65" spans="2:5" x14ac:dyDescent="0.35">
      <c r="B65" s="94">
        <v>44</v>
      </c>
      <c r="C65" s="49" t="s">
        <v>320</v>
      </c>
      <c r="D65" s="51">
        <v>0</v>
      </c>
      <c r="E65" s="52"/>
    </row>
    <row r="66" spans="2:5" x14ac:dyDescent="0.35">
      <c r="B66" s="121">
        <v>45</v>
      </c>
      <c r="C66" s="75" t="s">
        <v>321</v>
      </c>
      <c r="D66" s="338">
        <v>2631085.7273896853</v>
      </c>
      <c r="E66" s="76"/>
    </row>
    <row r="67" spans="2:5" x14ac:dyDescent="0.35">
      <c r="B67" s="438" t="s">
        <v>328</v>
      </c>
      <c r="C67" s="438"/>
      <c r="D67" s="438"/>
      <c r="E67" s="438"/>
    </row>
    <row r="68" spans="2:5" x14ac:dyDescent="0.35">
      <c r="B68" s="94">
        <v>46</v>
      </c>
      <c r="C68" s="43" t="s">
        <v>272</v>
      </c>
      <c r="D68" s="44">
        <v>476129.74566171871</v>
      </c>
      <c r="E68" s="42"/>
    </row>
    <row r="69" spans="2:5" ht="27" customHeight="1" x14ac:dyDescent="0.35">
      <c r="B69" s="94">
        <v>47</v>
      </c>
      <c r="C69" s="43" t="s">
        <v>331</v>
      </c>
      <c r="D69" s="44">
        <v>0</v>
      </c>
      <c r="E69" s="42"/>
    </row>
    <row r="70" spans="2:5" ht="25.5" customHeight="1" x14ac:dyDescent="0.35">
      <c r="B70" s="94" t="s">
        <v>49</v>
      </c>
      <c r="C70" s="43" t="s">
        <v>332</v>
      </c>
      <c r="D70" s="44">
        <v>0</v>
      </c>
      <c r="E70" s="42"/>
    </row>
    <row r="71" spans="2:5" ht="19.5" customHeight="1" x14ac:dyDescent="0.35">
      <c r="B71" s="94" t="s">
        <v>50</v>
      </c>
      <c r="C71" s="43" t="s">
        <v>333</v>
      </c>
      <c r="D71" s="44"/>
      <c r="E71" s="42"/>
    </row>
    <row r="72" spans="2:5" ht="44.25" customHeight="1" x14ac:dyDescent="0.35">
      <c r="B72" s="94">
        <v>48</v>
      </c>
      <c r="C72" s="43" t="s">
        <v>334</v>
      </c>
      <c r="D72" s="44">
        <v>0</v>
      </c>
      <c r="E72" s="42"/>
    </row>
    <row r="73" spans="2:5" x14ac:dyDescent="0.35">
      <c r="B73" s="94">
        <v>49</v>
      </c>
      <c r="C73" s="11" t="s">
        <v>335</v>
      </c>
      <c r="D73" s="44">
        <v>0</v>
      </c>
      <c r="E73" s="42"/>
    </row>
    <row r="74" spans="2:5" x14ac:dyDescent="0.35">
      <c r="B74" s="94">
        <v>50</v>
      </c>
      <c r="C74" s="43" t="s">
        <v>329</v>
      </c>
      <c r="D74" s="44">
        <v>0</v>
      </c>
      <c r="E74" s="42"/>
    </row>
    <row r="75" spans="2:5" x14ac:dyDescent="0.35">
      <c r="B75" s="121">
        <v>51</v>
      </c>
      <c r="C75" s="74" t="s">
        <v>330</v>
      </c>
      <c r="D75" s="83">
        <v>476129.74566171871</v>
      </c>
      <c r="E75" s="77"/>
    </row>
    <row r="76" spans="2:5" x14ac:dyDescent="0.35">
      <c r="B76" s="437" t="s">
        <v>336</v>
      </c>
      <c r="C76" s="437"/>
      <c r="D76" s="437"/>
      <c r="E76" s="437"/>
    </row>
    <row r="77" spans="2:5" ht="22.5" customHeight="1" x14ac:dyDescent="0.35">
      <c r="B77" s="94">
        <v>52</v>
      </c>
      <c r="C77" s="43" t="s">
        <v>340</v>
      </c>
      <c r="D77" s="44">
        <v>-14906.655649193544</v>
      </c>
      <c r="E77" s="42"/>
    </row>
    <row r="78" spans="2:5" ht="30" x14ac:dyDescent="0.35">
      <c r="B78" s="94">
        <v>53</v>
      </c>
      <c r="C78" s="43" t="s">
        <v>341</v>
      </c>
      <c r="D78" s="44">
        <v>0</v>
      </c>
      <c r="E78" s="42"/>
    </row>
    <row r="79" spans="2:5" ht="30" x14ac:dyDescent="0.35">
      <c r="B79" s="94">
        <v>54</v>
      </c>
      <c r="C79" s="43" t="s">
        <v>342</v>
      </c>
      <c r="D79" s="44">
        <v>0</v>
      </c>
      <c r="E79" s="42"/>
    </row>
    <row r="80" spans="2:5" ht="38.25" customHeight="1" x14ac:dyDescent="0.35">
      <c r="B80" s="94">
        <v>55</v>
      </c>
      <c r="C80" s="43" t="s">
        <v>343</v>
      </c>
      <c r="D80" s="44">
        <v>0</v>
      </c>
      <c r="E80" s="42"/>
    </row>
    <row r="81" spans="2:5" ht="27.75" customHeight="1" x14ac:dyDescent="0.35">
      <c r="B81" s="94" t="s">
        <v>51</v>
      </c>
      <c r="C81" s="26" t="s">
        <v>344</v>
      </c>
      <c r="D81" s="41">
        <v>0</v>
      </c>
      <c r="E81" s="42"/>
    </row>
    <row r="82" spans="2:5" x14ac:dyDescent="0.35">
      <c r="B82" s="94" t="s">
        <v>52</v>
      </c>
      <c r="C82" s="26" t="s">
        <v>345</v>
      </c>
      <c r="D82" s="41">
        <v>0</v>
      </c>
      <c r="E82" s="42"/>
    </row>
    <row r="83" spans="2:5" x14ac:dyDescent="0.35">
      <c r="B83" s="94">
        <v>57</v>
      </c>
      <c r="C83" s="49" t="s">
        <v>337</v>
      </c>
      <c r="D83" s="51">
        <v>-14906.655649193544</v>
      </c>
      <c r="E83" s="42"/>
    </row>
    <row r="84" spans="2:5" x14ac:dyDescent="0.35">
      <c r="B84" s="94">
        <v>58</v>
      </c>
      <c r="C84" s="49" t="s">
        <v>338</v>
      </c>
      <c r="D84" s="51">
        <v>461223.09001252515</v>
      </c>
      <c r="E84" s="42"/>
    </row>
    <row r="85" spans="2:5" x14ac:dyDescent="0.35">
      <c r="B85" s="94">
        <v>59</v>
      </c>
      <c r="C85" s="49" t="s">
        <v>339</v>
      </c>
      <c r="D85" s="51">
        <v>3092308.8174022106</v>
      </c>
      <c r="E85" s="42"/>
    </row>
    <row r="86" spans="2:5" x14ac:dyDescent="0.35">
      <c r="B86" s="121">
        <v>60</v>
      </c>
      <c r="C86" s="75" t="s">
        <v>346</v>
      </c>
      <c r="D86" s="338">
        <v>12317139.495224295</v>
      </c>
      <c r="E86" s="355"/>
    </row>
    <row r="87" spans="2:5" x14ac:dyDescent="0.35">
      <c r="B87" s="437" t="s">
        <v>347</v>
      </c>
      <c r="C87" s="437"/>
      <c r="D87" s="437"/>
      <c r="E87" s="437"/>
    </row>
    <row r="88" spans="2:5" x14ac:dyDescent="0.35">
      <c r="B88" s="94">
        <v>61</v>
      </c>
      <c r="C88" s="43" t="s">
        <v>349</v>
      </c>
      <c r="D88" s="339">
        <v>0.21361175039138203</v>
      </c>
      <c r="E88" s="42"/>
    </row>
    <row r="89" spans="2:5" x14ac:dyDescent="0.35">
      <c r="B89" s="94">
        <v>62</v>
      </c>
      <c r="C89" s="43" t="s">
        <v>158</v>
      </c>
      <c r="D89" s="339">
        <v>0.21361175039138203</v>
      </c>
      <c r="E89" s="42"/>
    </row>
    <row r="90" spans="2:5" x14ac:dyDescent="0.35">
      <c r="B90" s="94">
        <v>63</v>
      </c>
      <c r="C90" s="43" t="s">
        <v>159</v>
      </c>
      <c r="D90" s="339">
        <v>0.25105738378632364</v>
      </c>
      <c r="E90" s="42"/>
    </row>
    <row r="91" spans="2:5" x14ac:dyDescent="0.35">
      <c r="B91" s="94">
        <v>64</v>
      </c>
      <c r="C91" s="43" t="s">
        <v>350</v>
      </c>
      <c r="D91" s="57">
        <v>7.9500000000000001E-2</v>
      </c>
      <c r="E91" s="42"/>
    </row>
    <row r="92" spans="2:5" x14ac:dyDescent="0.35">
      <c r="B92" s="94">
        <v>65</v>
      </c>
      <c r="C92" s="11" t="s">
        <v>348</v>
      </c>
      <c r="D92" s="57">
        <v>2.5000000000000001E-2</v>
      </c>
      <c r="E92" s="42"/>
    </row>
    <row r="93" spans="2:5" x14ac:dyDescent="0.35">
      <c r="B93" s="94">
        <v>66</v>
      </c>
      <c r="C93" s="11" t="s">
        <v>1025</v>
      </c>
      <c r="D93" s="57">
        <v>9.4999999999999998E-3</v>
      </c>
      <c r="E93" s="42"/>
    </row>
    <row r="94" spans="2:5" x14ac:dyDescent="0.35">
      <c r="B94" s="94">
        <v>67</v>
      </c>
      <c r="C94" s="11" t="s">
        <v>351</v>
      </c>
      <c r="D94" s="57">
        <v>0</v>
      </c>
      <c r="E94" s="42"/>
    </row>
    <row r="95" spans="2:5" ht="27.75" customHeight="1" x14ac:dyDescent="0.35">
      <c r="B95" s="94" t="s">
        <v>53</v>
      </c>
      <c r="C95" s="11" t="s">
        <v>1026</v>
      </c>
      <c r="D95" s="57">
        <v>0</v>
      </c>
      <c r="E95" s="42"/>
    </row>
    <row r="96" spans="2:5" ht="27.75" customHeight="1" x14ac:dyDescent="0.35">
      <c r="B96" s="94" t="s">
        <v>54</v>
      </c>
      <c r="C96" s="11" t="s">
        <v>352</v>
      </c>
      <c r="D96" s="57">
        <v>0</v>
      </c>
      <c r="E96" s="42"/>
    </row>
    <row r="97" spans="2:5" ht="21" x14ac:dyDescent="0.35">
      <c r="B97" s="121">
        <v>68</v>
      </c>
      <c r="C97" s="74" t="s">
        <v>353</v>
      </c>
      <c r="D97" s="340">
        <v>0.15361175039138203</v>
      </c>
      <c r="E97" s="73"/>
    </row>
    <row r="98" spans="2:5" ht="15" customHeight="1" x14ac:dyDescent="0.35">
      <c r="B98" s="437" t="s">
        <v>354</v>
      </c>
      <c r="C98" s="437"/>
      <c r="D98" s="437"/>
      <c r="E98" s="437"/>
    </row>
    <row r="99" spans="2:5" ht="38.25" customHeight="1" x14ac:dyDescent="0.35">
      <c r="B99" s="94">
        <v>72</v>
      </c>
      <c r="C99" s="43" t="s">
        <v>355</v>
      </c>
      <c r="D99" s="44">
        <v>32816.300390000004</v>
      </c>
      <c r="E99" s="42"/>
    </row>
    <row r="100" spans="2:5" ht="37.5" customHeight="1" x14ac:dyDescent="0.35">
      <c r="B100" s="94">
        <v>73</v>
      </c>
      <c r="C100" s="43" t="s">
        <v>356</v>
      </c>
      <c r="D100" s="44">
        <v>1856330.0564463164</v>
      </c>
      <c r="E100" s="42"/>
    </row>
    <row r="101" spans="2:5" ht="34.5" customHeight="1" x14ac:dyDescent="0.35">
      <c r="B101" s="121">
        <v>75</v>
      </c>
      <c r="C101" s="78" t="s">
        <v>357</v>
      </c>
      <c r="D101" s="85">
        <v>9321.9624729999996</v>
      </c>
      <c r="E101" s="77"/>
    </row>
    <row r="102" spans="2:5" ht="15" customHeight="1" x14ac:dyDescent="0.35">
      <c r="B102" s="437" t="s">
        <v>358</v>
      </c>
      <c r="C102" s="437"/>
      <c r="D102" s="437"/>
      <c r="E102" s="437"/>
    </row>
    <row r="103" spans="2:5" ht="24" customHeight="1" x14ac:dyDescent="0.35">
      <c r="B103" s="94">
        <v>76</v>
      </c>
      <c r="C103" s="43" t="s">
        <v>359</v>
      </c>
      <c r="D103" s="41"/>
      <c r="E103" s="42"/>
    </row>
    <row r="104" spans="2:5" ht="22.5" customHeight="1" x14ac:dyDescent="0.35">
      <c r="B104" s="94">
        <v>77</v>
      </c>
      <c r="C104" s="43" t="s">
        <v>360</v>
      </c>
      <c r="D104" s="41"/>
      <c r="E104" s="42"/>
    </row>
    <row r="105" spans="2:5" ht="21" customHeight="1" x14ac:dyDescent="0.35">
      <c r="B105" s="94">
        <v>78</v>
      </c>
      <c r="C105" s="43" t="s">
        <v>362</v>
      </c>
      <c r="D105" s="41"/>
      <c r="E105" s="42"/>
    </row>
    <row r="106" spans="2:5" ht="24" customHeight="1" x14ac:dyDescent="0.35">
      <c r="B106" s="121">
        <v>79</v>
      </c>
      <c r="C106" s="78" t="s">
        <v>361</v>
      </c>
      <c r="D106" s="341"/>
      <c r="E106" s="77"/>
    </row>
    <row r="107" spans="2:5" ht="15" customHeight="1" x14ac:dyDescent="0.35">
      <c r="B107" s="437" t="s">
        <v>363</v>
      </c>
      <c r="C107" s="437"/>
      <c r="D107" s="437"/>
      <c r="E107" s="437"/>
    </row>
    <row r="108" spans="2:5" x14ac:dyDescent="0.35">
      <c r="B108" s="94">
        <v>80</v>
      </c>
      <c r="C108" s="43" t="s">
        <v>364</v>
      </c>
      <c r="D108" s="41"/>
      <c r="E108" s="42"/>
    </row>
    <row r="109" spans="2:5" ht="22.5" customHeight="1" x14ac:dyDescent="0.35">
      <c r="B109" s="94">
        <v>81</v>
      </c>
      <c r="C109" s="43" t="s">
        <v>365</v>
      </c>
      <c r="D109" s="41"/>
      <c r="E109" s="42" t="s">
        <v>6</v>
      </c>
    </row>
    <row r="110" spans="2:5" x14ac:dyDescent="0.35">
      <c r="B110" s="94">
        <v>82</v>
      </c>
      <c r="C110" s="43" t="s">
        <v>366</v>
      </c>
      <c r="D110" s="41"/>
      <c r="E110" s="42"/>
    </row>
    <row r="111" spans="2:5" ht="21.75" customHeight="1" x14ac:dyDescent="0.35">
      <c r="B111" s="94">
        <v>83</v>
      </c>
      <c r="C111" s="43" t="s">
        <v>367</v>
      </c>
      <c r="D111" s="41"/>
      <c r="E111" s="42"/>
    </row>
    <row r="112" spans="2:5" x14ac:dyDescent="0.35">
      <c r="B112" s="94">
        <v>84</v>
      </c>
      <c r="C112" s="43" t="s">
        <v>368</v>
      </c>
      <c r="D112" s="41"/>
      <c r="E112" s="42"/>
    </row>
    <row r="113" spans="2:5" ht="23.25" customHeight="1" thickBot="1" x14ac:dyDescent="0.4">
      <c r="B113" s="107">
        <v>85</v>
      </c>
      <c r="C113" s="47" t="s">
        <v>369</v>
      </c>
      <c r="D113" s="45"/>
      <c r="E113" s="46"/>
    </row>
    <row r="114" spans="2:5" x14ac:dyDescent="0.35">
      <c r="B114" s="434" t="s">
        <v>1027</v>
      </c>
      <c r="C114" s="434"/>
      <c r="D114" s="434"/>
      <c r="E114" s="434"/>
    </row>
    <row r="115" spans="2:5" ht="36" customHeight="1" x14ac:dyDescent="0.35">
      <c r="B115" s="435" t="s">
        <v>370</v>
      </c>
      <c r="C115" s="435"/>
      <c r="D115" s="435"/>
      <c r="E115" s="435"/>
    </row>
    <row r="116" spans="2:5" x14ac:dyDescent="0.35">
      <c r="B116" s="28" t="s">
        <v>371</v>
      </c>
      <c r="C116" s="28"/>
      <c r="D116" s="50"/>
      <c r="E116" s="19"/>
    </row>
    <row r="117" spans="2:5" x14ac:dyDescent="0.35">
      <c r="B117" s="28"/>
      <c r="C117" s="28"/>
      <c r="D117" s="50"/>
      <c r="E117" s="19"/>
    </row>
  </sheetData>
  <sheetProtection algorithmName="SHA-512" hashValue="TU1Zcyeg1hoS36qIi35CbLQQmxv7MZSqs9PAbm1wyRc77JNIfYE4yzd1haPTCd4pSA+HKKxsv0rOMgQPDztKFg==" saltValue="Y7uFkmCcQ41mCEm8qfCTiA=="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F03-DC41-44CA-8A00-9A68AEC5041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22"/>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68" t="s">
        <v>0</v>
      </c>
      <c r="C2" s="168"/>
      <c r="D2" s="168"/>
      <c r="E2" s="168"/>
      <c r="G2" s="37"/>
    </row>
    <row r="3" spans="2:16" x14ac:dyDescent="0.35">
      <c r="B3" s="1"/>
      <c r="C3" s="1"/>
      <c r="D3" s="1"/>
      <c r="E3" s="1"/>
      <c r="G3" s="1"/>
      <c r="I3" s="1"/>
      <c r="J3" s="1"/>
    </row>
    <row r="4" spans="2:16" ht="15.5" x14ac:dyDescent="0.35">
      <c r="B4" s="12" t="s">
        <v>373</v>
      </c>
      <c r="C4" s="2"/>
      <c r="D4" s="2"/>
      <c r="E4" s="2"/>
      <c r="G4" s="2"/>
      <c r="I4" s="2"/>
      <c r="J4" s="2"/>
    </row>
    <row r="5" spans="2:16" x14ac:dyDescent="0.35">
      <c r="B5" s="1"/>
      <c r="C5" s="1"/>
      <c r="D5" s="1"/>
      <c r="E5" s="1"/>
      <c r="G5" s="1"/>
      <c r="I5" s="1"/>
      <c r="J5" s="1"/>
    </row>
    <row r="6" spans="2:16" x14ac:dyDescent="0.35">
      <c r="B6" s="433" t="s">
        <v>949</v>
      </c>
      <c r="C6" s="433"/>
      <c r="D6" s="433"/>
      <c r="E6" s="433"/>
      <c r="F6" s="433"/>
      <c r="G6" s="433"/>
      <c r="H6" s="433"/>
      <c r="I6" s="433"/>
      <c r="J6" s="433"/>
      <c r="K6" s="433"/>
      <c r="L6" s="433"/>
      <c r="M6" s="433"/>
      <c r="N6" s="433"/>
      <c r="O6" s="433"/>
      <c r="P6" s="433"/>
    </row>
    <row r="7" spans="2:16" x14ac:dyDescent="0.35">
      <c r="B7" s="3"/>
      <c r="C7" s="4"/>
      <c r="D7" s="4"/>
      <c r="E7" s="5"/>
      <c r="G7" s="5"/>
      <c r="I7" s="4"/>
      <c r="J7" s="4"/>
    </row>
    <row r="8" spans="2:16" ht="15" thickBot="1" x14ac:dyDescent="0.4">
      <c r="B8" s="20"/>
      <c r="C8" s="430" t="str">
        <f>+Contents!B3</f>
        <v>31.12.2025</v>
      </c>
      <c r="D8" s="430"/>
      <c r="E8" s="430"/>
      <c r="F8" s="430"/>
      <c r="G8" s="430"/>
      <c r="H8" s="430"/>
      <c r="I8" s="430"/>
      <c r="J8" s="430"/>
      <c r="K8" s="430"/>
      <c r="L8" s="430"/>
      <c r="M8" s="430"/>
      <c r="N8" s="430"/>
      <c r="O8" s="430"/>
      <c r="P8" s="430"/>
    </row>
    <row r="9" spans="2:16" ht="23.25" customHeight="1" thickBot="1" x14ac:dyDescent="0.4">
      <c r="C9" s="442" t="s">
        <v>155</v>
      </c>
      <c r="D9" s="444" t="s">
        <v>381</v>
      </c>
      <c r="E9" s="444"/>
      <c r="F9" s="444" t="s">
        <v>382</v>
      </c>
      <c r="G9" s="444"/>
      <c r="H9" s="440" t="s">
        <v>383</v>
      </c>
      <c r="I9" s="440" t="s">
        <v>384</v>
      </c>
      <c r="J9" s="439" t="s">
        <v>387</v>
      </c>
      <c r="K9" s="439"/>
      <c r="L9" s="439"/>
      <c r="M9" s="439"/>
      <c r="N9" s="440" t="s">
        <v>160</v>
      </c>
      <c r="O9" s="440" t="s">
        <v>388</v>
      </c>
      <c r="P9" s="440" t="s">
        <v>389</v>
      </c>
    </row>
    <row r="10" spans="2:16" ht="42.5" thickBot="1" x14ac:dyDescent="0.4">
      <c r="C10" s="443"/>
      <c r="D10" s="54" t="s">
        <v>377</v>
      </c>
      <c r="E10" s="54" t="s">
        <v>378</v>
      </c>
      <c r="F10" s="54" t="s">
        <v>379</v>
      </c>
      <c r="G10" s="54" t="s">
        <v>380</v>
      </c>
      <c r="H10" s="441"/>
      <c r="I10" s="441"/>
      <c r="J10" s="54" t="s">
        <v>385</v>
      </c>
      <c r="K10" s="54" t="s">
        <v>382</v>
      </c>
      <c r="L10" s="54" t="s">
        <v>386</v>
      </c>
      <c r="M10" s="55" t="s">
        <v>151</v>
      </c>
      <c r="N10" s="441"/>
      <c r="O10" s="441"/>
      <c r="P10" s="441"/>
    </row>
    <row r="11" spans="2:16" x14ac:dyDescent="0.35">
      <c r="C11" s="64" t="s">
        <v>375</v>
      </c>
      <c r="D11" s="61">
        <v>742919.98961799999</v>
      </c>
      <c r="E11" s="61">
        <v>0</v>
      </c>
      <c r="F11" s="61">
        <v>0</v>
      </c>
      <c r="G11" s="61">
        <v>0</v>
      </c>
      <c r="H11" s="61">
        <v>0</v>
      </c>
      <c r="I11" s="61">
        <v>742919.98961799999</v>
      </c>
      <c r="J11" s="61">
        <v>73538.169628999996</v>
      </c>
      <c r="K11" s="61">
        <v>0</v>
      </c>
      <c r="L11" s="61">
        <v>0</v>
      </c>
      <c r="M11" s="61">
        <v>73538.169628999996</v>
      </c>
      <c r="N11" s="61">
        <v>925080.21966099995</v>
      </c>
      <c r="O11" s="65">
        <v>9.3799999999999994E-2</v>
      </c>
      <c r="P11" s="65">
        <v>0.02</v>
      </c>
    </row>
    <row r="12" spans="2:16" x14ac:dyDescent="0.35">
      <c r="C12" s="56" t="s">
        <v>1010</v>
      </c>
      <c r="D12" s="44">
        <v>89269.907689999993</v>
      </c>
      <c r="E12" s="44">
        <v>0</v>
      </c>
      <c r="F12" s="44">
        <v>0</v>
      </c>
      <c r="G12" s="44">
        <v>0</v>
      </c>
      <c r="H12" s="44">
        <v>0</v>
      </c>
      <c r="I12" s="44">
        <v>89269.907689999993</v>
      </c>
      <c r="J12" s="44">
        <v>5077.6840599999996</v>
      </c>
      <c r="K12" s="44">
        <v>0</v>
      </c>
      <c r="L12" s="44">
        <v>0</v>
      </c>
      <c r="M12" s="44">
        <v>5077.6840599999996</v>
      </c>
      <c r="N12" s="44">
        <v>63471.050752000003</v>
      </c>
      <c r="O12" s="57">
        <v>6.4999999999999997E-3</v>
      </c>
      <c r="P12" s="57">
        <v>0.02</v>
      </c>
    </row>
    <row r="13" spans="2:16" x14ac:dyDescent="0.35">
      <c r="C13" s="56" t="s">
        <v>1011</v>
      </c>
      <c r="D13" s="44">
        <v>472877.53092599998</v>
      </c>
      <c r="E13" s="44">
        <v>0</v>
      </c>
      <c r="F13" s="44">
        <v>0</v>
      </c>
      <c r="G13" s="44">
        <v>0</v>
      </c>
      <c r="H13" s="44">
        <v>0</v>
      </c>
      <c r="I13" s="44">
        <v>472877.53092599998</v>
      </c>
      <c r="J13" s="44">
        <v>47586.838999</v>
      </c>
      <c r="K13" s="44">
        <v>0</v>
      </c>
      <c r="L13" s="44">
        <v>0</v>
      </c>
      <c r="M13" s="44">
        <v>47586.838999</v>
      </c>
      <c r="N13" s="44">
        <v>607046.65393000003</v>
      </c>
      <c r="O13" s="57">
        <v>6.0699999999999997E-2</v>
      </c>
      <c r="P13" s="57">
        <v>1.4999999999999999E-2</v>
      </c>
    </row>
    <row r="14" spans="2:16" x14ac:dyDescent="0.35">
      <c r="C14" s="56" t="s">
        <v>653</v>
      </c>
      <c r="D14" s="44">
        <v>8429926.9370859992</v>
      </c>
      <c r="E14" s="44">
        <v>0</v>
      </c>
      <c r="F14" s="44">
        <v>2605.060461</v>
      </c>
      <c r="G14" s="44">
        <v>0</v>
      </c>
      <c r="H14" s="44">
        <v>0</v>
      </c>
      <c r="I14" s="44">
        <v>8432531.9975470006</v>
      </c>
      <c r="J14" s="44">
        <v>432827.21924100001</v>
      </c>
      <c r="K14" s="44">
        <v>208.40483688</v>
      </c>
      <c r="L14" s="44">
        <v>0</v>
      </c>
      <c r="M14" s="44">
        <v>433035.62407788</v>
      </c>
      <c r="N14" s="44">
        <v>5610162.5986349005</v>
      </c>
      <c r="O14" s="57">
        <v>0.55249999999999999</v>
      </c>
      <c r="P14" s="57">
        <v>0.01</v>
      </c>
    </row>
    <row r="15" spans="2:16" x14ac:dyDescent="0.35">
      <c r="C15" s="56" t="s">
        <v>1009</v>
      </c>
      <c r="D15" s="44">
        <v>536913.49859600002</v>
      </c>
      <c r="E15" s="44">
        <v>0</v>
      </c>
      <c r="F15" s="44">
        <v>0</v>
      </c>
      <c r="G15" s="44">
        <v>0</v>
      </c>
      <c r="H15" s="44">
        <v>0</v>
      </c>
      <c r="I15" s="44">
        <v>536913.49859600002</v>
      </c>
      <c r="J15" s="44">
        <v>42947.658417999999</v>
      </c>
      <c r="K15" s="44">
        <v>0</v>
      </c>
      <c r="L15" s="44">
        <v>0</v>
      </c>
      <c r="M15" s="44">
        <v>42947.658417999999</v>
      </c>
      <c r="N15" s="44">
        <v>539734.44082500006</v>
      </c>
      <c r="O15" s="57">
        <v>5.4800000000000001E-2</v>
      </c>
      <c r="P15" s="57">
        <v>5.0000000000000001E-3</v>
      </c>
    </row>
    <row r="16" spans="2:16" x14ac:dyDescent="0.35">
      <c r="C16" s="56" t="s">
        <v>1203</v>
      </c>
      <c r="D16" s="44">
        <v>159498.43901199999</v>
      </c>
      <c r="E16" s="44">
        <v>0</v>
      </c>
      <c r="F16" s="44">
        <v>0</v>
      </c>
      <c r="G16" s="44">
        <v>0</v>
      </c>
      <c r="H16" s="44">
        <v>0</v>
      </c>
      <c r="I16" s="44">
        <v>159498.43901199999</v>
      </c>
      <c r="J16" s="44">
        <v>13881.117027</v>
      </c>
      <c r="K16" s="44">
        <v>0</v>
      </c>
      <c r="L16" s="44">
        <v>0</v>
      </c>
      <c r="M16" s="44">
        <v>13881.117027</v>
      </c>
      <c r="N16" s="44">
        <v>194581.236114</v>
      </c>
      <c r="O16" s="57">
        <v>1.77E-2</v>
      </c>
      <c r="P16" s="57">
        <v>5.0000000000000001E-3</v>
      </c>
    </row>
    <row r="17" spans="3:16" x14ac:dyDescent="0.35">
      <c r="C17" s="56" t="s">
        <v>1012</v>
      </c>
      <c r="D17" s="44">
        <v>71623.993665999995</v>
      </c>
      <c r="E17" s="44">
        <v>0</v>
      </c>
      <c r="F17" s="44">
        <v>0</v>
      </c>
      <c r="G17" s="44">
        <v>0</v>
      </c>
      <c r="H17" s="44">
        <v>0</v>
      </c>
      <c r="I17" s="44">
        <v>71623.993665999995</v>
      </c>
      <c r="J17" s="44">
        <v>5057.5805099999998</v>
      </c>
      <c r="K17" s="44">
        <v>0</v>
      </c>
      <c r="L17" s="44">
        <v>0</v>
      </c>
      <c r="M17" s="44">
        <v>5057.5805099999998</v>
      </c>
      <c r="N17" s="44">
        <v>64309.167974999997</v>
      </c>
      <c r="O17" s="57">
        <v>6.4999999999999997E-3</v>
      </c>
      <c r="P17" s="57">
        <v>0.02</v>
      </c>
    </row>
    <row r="18" spans="3:16" x14ac:dyDescent="0.35">
      <c r="C18" s="56" t="s">
        <v>658</v>
      </c>
      <c r="D18" s="44">
        <v>123333.603252</v>
      </c>
      <c r="E18" s="44">
        <v>0</v>
      </c>
      <c r="F18" s="44">
        <v>0</v>
      </c>
      <c r="G18" s="44">
        <v>0</v>
      </c>
      <c r="H18" s="44">
        <v>0</v>
      </c>
      <c r="I18" s="44">
        <v>123333.603252</v>
      </c>
      <c r="J18" s="44">
        <v>10244.64984</v>
      </c>
      <c r="K18" s="44">
        <v>0</v>
      </c>
      <c r="L18" s="44">
        <v>0</v>
      </c>
      <c r="M18" s="44">
        <v>10244.64984</v>
      </c>
      <c r="N18" s="44">
        <v>159549.77381499999</v>
      </c>
      <c r="O18" s="57">
        <v>1.3100000000000001E-2</v>
      </c>
      <c r="P18" s="57">
        <v>0.01</v>
      </c>
    </row>
    <row r="19" spans="3:16" x14ac:dyDescent="0.35">
      <c r="C19" s="56" t="s">
        <v>1204</v>
      </c>
      <c r="D19" s="44">
        <v>108485.525866</v>
      </c>
      <c r="E19" s="44">
        <v>0</v>
      </c>
      <c r="F19" s="44">
        <v>0</v>
      </c>
      <c r="G19" s="44">
        <v>0</v>
      </c>
      <c r="H19" s="44">
        <v>0</v>
      </c>
      <c r="I19" s="44">
        <v>108485.525866</v>
      </c>
      <c r="J19" s="44">
        <v>9023.8936169999997</v>
      </c>
      <c r="K19" s="44">
        <v>0</v>
      </c>
      <c r="L19" s="44">
        <v>0</v>
      </c>
      <c r="M19" s="44">
        <v>9023.8936169999997</v>
      </c>
      <c r="N19" s="44">
        <v>112798.670207</v>
      </c>
      <c r="O19" s="57">
        <v>1.15E-2</v>
      </c>
      <c r="P19" s="57">
        <v>5.0000000000000001E-3</v>
      </c>
    </row>
    <row r="20" spans="3:16" x14ac:dyDescent="0.35">
      <c r="C20" s="56" t="s">
        <v>1013</v>
      </c>
      <c r="D20" s="44">
        <v>97475.642817</v>
      </c>
      <c r="E20" s="44">
        <v>0</v>
      </c>
      <c r="F20" s="44">
        <v>0</v>
      </c>
      <c r="G20" s="44">
        <v>0</v>
      </c>
      <c r="H20" s="44">
        <v>0</v>
      </c>
      <c r="I20" s="44">
        <v>97475.642817</v>
      </c>
      <c r="J20" s="44">
        <v>9023.1778869999998</v>
      </c>
      <c r="K20" s="44">
        <v>0</v>
      </c>
      <c r="L20" s="44">
        <v>0</v>
      </c>
      <c r="M20" s="44">
        <v>9023.1778869999998</v>
      </c>
      <c r="N20" s="44">
        <v>115225.832949</v>
      </c>
      <c r="O20" s="57">
        <v>1.15E-2</v>
      </c>
      <c r="P20" s="57">
        <v>0.01</v>
      </c>
    </row>
    <row r="21" spans="3:16" x14ac:dyDescent="0.35">
      <c r="C21" s="56" t="s">
        <v>376</v>
      </c>
      <c r="D21" s="44">
        <v>48031.86909</v>
      </c>
      <c r="E21" s="44">
        <v>0</v>
      </c>
      <c r="F21" s="44">
        <v>0</v>
      </c>
      <c r="G21" s="44">
        <v>0</v>
      </c>
      <c r="H21" s="44">
        <v>0</v>
      </c>
      <c r="I21" s="44">
        <v>48031.86909</v>
      </c>
      <c r="J21" s="44">
        <v>3095.470073</v>
      </c>
      <c r="K21" s="44">
        <v>0</v>
      </c>
      <c r="L21" s="44">
        <v>0</v>
      </c>
      <c r="M21" s="44">
        <v>3095.470073</v>
      </c>
      <c r="N21" s="44">
        <v>38693.375913999997</v>
      </c>
      <c r="O21" s="57">
        <v>3.8999999999999998E-3</v>
      </c>
      <c r="P21" s="57">
        <v>1.4999999999999999E-2</v>
      </c>
    </row>
    <row r="22" spans="3:16" ht="15" thickBot="1" x14ac:dyDescent="0.4">
      <c r="C22" s="66" t="s">
        <v>151</v>
      </c>
      <c r="D22" s="387">
        <v>10880356.937619001</v>
      </c>
      <c r="E22" s="387">
        <v>0</v>
      </c>
      <c r="F22" s="387">
        <v>0</v>
      </c>
      <c r="G22" s="387">
        <v>0</v>
      </c>
      <c r="H22" s="387">
        <v>0</v>
      </c>
      <c r="I22" s="387">
        <v>10880356.937619001</v>
      </c>
      <c r="J22" s="387">
        <v>652303.459301</v>
      </c>
      <c r="K22" s="387">
        <v>0</v>
      </c>
      <c r="L22" s="387">
        <v>0</v>
      </c>
      <c r="M22" s="387">
        <v>652303.459301</v>
      </c>
      <c r="N22" s="387">
        <v>8430653.0207768995</v>
      </c>
      <c r="O22" s="388">
        <v>0.83249999999999991</v>
      </c>
      <c r="P22" s="389"/>
    </row>
  </sheetData>
  <sheetProtection algorithmName="SHA-512" hashValue="pZzHHtuD6UErEcPUK5dY67wfebNsNE9xFfXrZEV0agAzkJ0uA+5abb007ZkCW9MDUOK5XldDcE9aBI0te+LijQ==" saltValue="EKa31J3ScVQoveYOQOoaFA=="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68" t="s">
        <v>0</v>
      </c>
      <c r="C2" s="96"/>
    </row>
    <row r="3" spans="2:4" x14ac:dyDescent="0.35">
      <c r="B3" s="1"/>
      <c r="C3" s="1"/>
    </row>
    <row r="4" spans="2:4" ht="15.5" x14ac:dyDescent="0.35">
      <c r="B4" s="12" t="s">
        <v>390</v>
      </c>
      <c r="C4" s="2"/>
    </row>
    <row r="5" spans="2:4" ht="2.15" customHeight="1" x14ac:dyDescent="0.35">
      <c r="C5" s="1"/>
      <c r="D5" s="1"/>
    </row>
    <row r="6" spans="2:4" ht="2.15" customHeight="1" x14ac:dyDescent="0.35">
      <c r="C6" s="422"/>
      <c r="D6" s="422"/>
    </row>
    <row r="7" spans="2:4" ht="2.15" customHeight="1" x14ac:dyDescent="0.35">
      <c r="C7" s="3"/>
      <c r="D7" s="4"/>
    </row>
    <row r="8" spans="2:4" ht="15" thickBot="1" x14ac:dyDescent="0.4">
      <c r="C8" s="430"/>
      <c r="D8" s="430"/>
    </row>
    <row r="9" spans="2:4" ht="23.25" customHeight="1" thickBot="1" x14ac:dyDescent="0.4">
      <c r="C9" s="58" t="s">
        <v>155</v>
      </c>
      <c r="D9" s="59" t="str">
        <f>+Contents!B3</f>
        <v>31.12.2025</v>
      </c>
    </row>
    <row r="10" spans="2:4" x14ac:dyDescent="0.35">
      <c r="C10" s="60" t="s">
        <v>161</v>
      </c>
      <c r="D10" s="61">
        <v>12317139.495224295</v>
      </c>
    </row>
    <row r="11" spans="2:4" x14ac:dyDescent="0.35">
      <c r="C11" s="19" t="s">
        <v>392</v>
      </c>
      <c r="D11" s="57">
        <v>9.4999999999999998E-3</v>
      </c>
    </row>
    <row r="12" spans="2:4" ht="15" thickBot="1" x14ac:dyDescent="0.4">
      <c r="C12" s="62" t="s">
        <v>393</v>
      </c>
      <c r="D12" s="63">
        <v>117012.8252046308</v>
      </c>
    </row>
  </sheetData>
  <sheetProtection algorithmName="SHA-512" hashValue="GqON+zhfmCyxWad3RNIwzzhJFDM+lKwejTHrb08TDEBHYzUHQjaFhYtC+erF1GscRgXZ5UuitC7k/Dnk04zUBQ==" saltValue="6eUakzxmOSlOHMB43hqdpA=="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x14ac:dyDescent="0.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E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5" ht="12.75" customHeight="1" x14ac:dyDescent="0.35"/>
    <row r="2" spans="2:5" x14ac:dyDescent="0.35">
      <c r="B2" s="168" t="s">
        <v>0</v>
      </c>
      <c r="C2" s="96"/>
    </row>
    <row r="3" spans="2:5" x14ac:dyDescent="0.35">
      <c r="B3" s="1"/>
      <c r="C3" s="1"/>
    </row>
    <row r="4" spans="2:5" ht="15.5" x14ac:dyDescent="0.35">
      <c r="B4" s="12" t="s">
        <v>409</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0"/>
      <c r="C8" s="430" t="str">
        <f>+Contents!B3</f>
        <v>31.12.2025</v>
      </c>
      <c r="D8" s="430"/>
    </row>
    <row r="9" spans="2:5" ht="23.25" customHeight="1" thickBot="1" x14ac:dyDescent="0.4">
      <c r="B9" s="436" t="s">
        <v>155</v>
      </c>
      <c r="C9" s="436"/>
      <c r="D9" s="15" t="s">
        <v>408</v>
      </c>
    </row>
    <row r="10" spans="2:5" x14ac:dyDescent="0.35">
      <c r="B10" s="94">
        <v>1</v>
      </c>
      <c r="C10" s="68" t="s">
        <v>394</v>
      </c>
      <c r="D10" s="44">
        <v>19001372.476289999</v>
      </c>
      <c r="E10" s="44"/>
    </row>
    <row r="11" spans="2:5" ht="24" customHeight="1" x14ac:dyDescent="0.35">
      <c r="B11" s="94">
        <v>2</v>
      </c>
      <c r="C11" s="68" t="s">
        <v>395</v>
      </c>
      <c r="D11" s="44">
        <v>0</v>
      </c>
    </row>
    <row r="12" spans="2:5" ht="24" customHeight="1" x14ac:dyDescent="0.35">
      <c r="B12" s="94">
        <v>3</v>
      </c>
      <c r="C12" s="68" t="s">
        <v>396</v>
      </c>
      <c r="D12" s="44">
        <v>0</v>
      </c>
    </row>
    <row r="13" spans="2:5" x14ac:dyDescent="0.35">
      <c r="B13" s="94">
        <v>4</v>
      </c>
      <c r="C13" s="68" t="s">
        <v>397</v>
      </c>
      <c r="D13" s="44">
        <v>0</v>
      </c>
    </row>
    <row r="14" spans="2:5" ht="20" x14ac:dyDescent="0.35">
      <c r="B14" s="94">
        <v>5</v>
      </c>
      <c r="C14" s="68" t="s">
        <v>398</v>
      </c>
      <c r="D14" s="44">
        <v>0</v>
      </c>
    </row>
    <row r="15" spans="2:5" x14ac:dyDescent="0.35">
      <c r="B15" s="94">
        <v>6</v>
      </c>
      <c r="C15" s="68" t="s">
        <v>399</v>
      </c>
      <c r="D15" s="44">
        <v>0</v>
      </c>
    </row>
    <row r="16" spans="2:5" x14ac:dyDescent="0.35">
      <c r="B16" s="94">
        <v>7</v>
      </c>
      <c r="C16" s="68" t="s">
        <v>400</v>
      </c>
      <c r="D16" s="44">
        <v>0</v>
      </c>
    </row>
    <row r="17" spans="2:4" x14ac:dyDescent="0.35">
      <c r="B17" s="94">
        <v>8</v>
      </c>
      <c r="C17" s="68" t="s">
        <v>401</v>
      </c>
      <c r="D17" s="44">
        <v>477936.37205400004</v>
      </c>
    </row>
    <row r="18" spans="2:4" x14ac:dyDescent="0.35">
      <c r="B18" s="94">
        <v>9</v>
      </c>
      <c r="C18" s="68" t="s">
        <v>402</v>
      </c>
      <c r="D18" s="44">
        <v>636556.02611099998</v>
      </c>
    </row>
    <row r="19" spans="2:4" x14ac:dyDescent="0.35">
      <c r="B19" s="94">
        <v>10</v>
      </c>
      <c r="C19" s="68" t="s">
        <v>403</v>
      </c>
      <c r="D19" s="44">
        <v>3242324.0555079998</v>
      </c>
    </row>
    <row r="20" spans="2:4" x14ac:dyDescent="0.35">
      <c r="B20" s="94">
        <v>11</v>
      </c>
      <c r="C20" s="68" t="s">
        <v>404</v>
      </c>
      <c r="D20" s="44">
        <v>0</v>
      </c>
    </row>
    <row r="21" spans="2:4" x14ac:dyDescent="0.35">
      <c r="B21" s="94" t="s">
        <v>57</v>
      </c>
      <c r="C21" s="68" t="s">
        <v>405</v>
      </c>
      <c r="D21" s="44">
        <v>-3613419.6715000002</v>
      </c>
    </row>
    <row r="22" spans="2:4" x14ac:dyDescent="0.35">
      <c r="B22" s="94" t="s">
        <v>58</v>
      </c>
      <c r="C22" s="68" t="s">
        <v>406</v>
      </c>
      <c r="D22" s="44">
        <v>0</v>
      </c>
    </row>
    <row r="23" spans="2:4" x14ac:dyDescent="0.35">
      <c r="B23" s="94">
        <v>12</v>
      </c>
      <c r="C23" s="70" t="s">
        <v>407</v>
      </c>
      <c r="D23" s="44">
        <v>-818626.51261799352</v>
      </c>
    </row>
    <row r="24" spans="2:4" ht="15" thickBot="1" x14ac:dyDescent="0.4">
      <c r="B24" s="107">
        <v>13</v>
      </c>
      <c r="C24" s="69" t="s">
        <v>179</v>
      </c>
      <c r="D24" s="48">
        <v>18926142.745845001</v>
      </c>
    </row>
  </sheetData>
  <sheetProtection algorithmName="SHA-512" hashValue="Io489ndVJPZi5VsEE3raM1OYk/IsOWXqQ/tY0AP9PSGHo3wAQfdmv7bxeRIRpr84JSHL80lv5FK32O4y5B5a3w==" saltValue="y2hRNTPnMndz4AAvvJLXr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69" t="s">
        <v>0</v>
      </c>
      <c r="C2" s="37"/>
      <c r="D2" s="37"/>
    </row>
    <row r="3" spans="2:5" x14ac:dyDescent="0.35">
      <c r="B3" s="1"/>
      <c r="C3" s="1"/>
      <c r="D3" s="1"/>
    </row>
    <row r="4" spans="2:5" ht="15.5" x14ac:dyDescent="0.35">
      <c r="B4" s="12" t="s">
        <v>411</v>
      </c>
      <c r="C4" s="2"/>
      <c r="D4" s="2"/>
    </row>
    <row r="5" spans="2:5" x14ac:dyDescent="0.35">
      <c r="B5" s="1"/>
      <c r="C5" s="1"/>
      <c r="D5" s="1"/>
    </row>
    <row r="6" spans="2:5" ht="44.5" customHeight="1" x14ac:dyDescent="0.35">
      <c r="B6" s="424" t="s">
        <v>474</v>
      </c>
      <c r="C6" s="424"/>
      <c r="D6" s="424"/>
      <c r="E6" s="424"/>
    </row>
    <row r="7" spans="2:5" x14ac:dyDescent="0.35">
      <c r="B7" s="433"/>
      <c r="C7" s="433"/>
      <c r="D7" s="433"/>
      <c r="E7" s="433"/>
    </row>
    <row r="8" spans="2:5" ht="15" thickBot="1" x14ac:dyDescent="0.4">
      <c r="C8" s="430"/>
      <c r="D8" s="430"/>
      <c r="E8" s="430"/>
    </row>
    <row r="9" spans="2:5" ht="32.25" customHeight="1" thickBot="1" x14ac:dyDescent="0.4">
      <c r="B9" s="97"/>
      <c r="C9" s="380" t="s">
        <v>155</v>
      </c>
      <c r="D9" s="15" t="s">
        <v>413</v>
      </c>
      <c r="E9" s="15"/>
    </row>
    <row r="10" spans="2:5" ht="24" customHeight="1" thickBot="1" x14ac:dyDescent="0.4">
      <c r="B10" s="40"/>
      <c r="C10" s="22"/>
      <c r="D10" s="80" t="str">
        <f>Contents!B3</f>
        <v>31.12.2025</v>
      </c>
      <c r="E10" s="80" t="s">
        <v>1018</v>
      </c>
    </row>
    <row r="11" spans="2:5" x14ac:dyDescent="0.35">
      <c r="B11" s="381" t="s">
        <v>414</v>
      </c>
      <c r="C11" s="381"/>
      <c r="D11" s="381"/>
      <c r="E11" s="381"/>
    </row>
    <row r="12" spans="2:5" x14ac:dyDescent="0.35">
      <c r="B12" s="94">
        <v>1</v>
      </c>
      <c r="C12" s="68" t="s">
        <v>415</v>
      </c>
      <c r="D12" s="44">
        <v>18332074.968667999</v>
      </c>
      <c r="E12" s="44">
        <v>17462677.714924</v>
      </c>
    </row>
    <row r="13" spans="2:5" ht="27.75" customHeight="1" x14ac:dyDescent="0.35">
      <c r="B13" s="94">
        <v>2</v>
      </c>
      <c r="C13" s="68" t="s">
        <v>416</v>
      </c>
      <c r="D13" s="44">
        <v>0</v>
      </c>
      <c r="E13" s="44">
        <v>0</v>
      </c>
    </row>
    <row r="14" spans="2:5" x14ac:dyDescent="0.35">
      <c r="B14" s="94">
        <v>3</v>
      </c>
      <c r="C14" s="68" t="s">
        <v>417</v>
      </c>
      <c r="D14" s="44">
        <v>-27049.171869999998</v>
      </c>
      <c r="E14" s="44">
        <v>-45129.703487999999</v>
      </c>
    </row>
    <row r="15" spans="2:5" x14ac:dyDescent="0.35">
      <c r="B15" s="94">
        <v>4</v>
      </c>
      <c r="C15" s="68" t="s">
        <v>418</v>
      </c>
      <c r="D15" s="44">
        <v>0</v>
      </c>
      <c r="E15" s="44">
        <v>0</v>
      </c>
    </row>
    <row r="16" spans="2:5" x14ac:dyDescent="0.35">
      <c r="B16" s="94">
        <v>5</v>
      </c>
      <c r="C16" s="68" t="s">
        <v>419</v>
      </c>
      <c r="D16" s="44">
        <v>0</v>
      </c>
      <c r="E16" s="44">
        <v>41217.682898999999</v>
      </c>
    </row>
    <row r="17" spans="2:5" x14ac:dyDescent="0.35">
      <c r="B17" s="94">
        <v>6</v>
      </c>
      <c r="C17" s="68" t="s">
        <v>420</v>
      </c>
      <c r="D17" s="44">
        <v>-84080.696601000003</v>
      </c>
      <c r="E17" s="44">
        <v>-65277.596662999997</v>
      </c>
    </row>
    <row r="18" spans="2:5" ht="20.25" customHeight="1" x14ac:dyDescent="0.35">
      <c r="B18" s="121">
        <v>7</v>
      </c>
      <c r="C18" s="82" t="s">
        <v>421</v>
      </c>
      <c r="D18" s="83">
        <v>18220945.100196999</v>
      </c>
      <c r="E18" s="83">
        <v>17393488.097672001</v>
      </c>
    </row>
    <row r="19" spans="2:5" x14ac:dyDescent="0.35">
      <c r="B19" s="381" t="s">
        <v>422</v>
      </c>
      <c r="C19" s="381"/>
      <c r="D19" s="381"/>
      <c r="E19" s="381"/>
    </row>
    <row r="20" spans="2:5" x14ac:dyDescent="0.35">
      <c r="B20" s="94">
        <v>8</v>
      </c>
      <c r="C20" s="68" t="s">
        <v>423</v>
      </c>
      <c r="D20" s="44">
        <v>-38293.366553</v>
      </c>
      <c r="E20" s="44">
        <v>151559.09049900001</v>
      </c>
    </row>
    <row r="21" spans="2:5" ht="21.75" customHeight="1" x14ac:dyDescent="0.35">
      <c r="B21" s="94" t="s">
        <v>59</v>
      </c>
      <c r="C21" s="68" t="s">
        <v>424</v>
      </c>
      <c r="D21" s="44">
        <v>0</v>
      </c>
      <c r="E21" s="44">
        <v>0</v>
      </c>
    </row>
    <row r="22" spans="2:5" x14ac:dyDescent="0.35">
      <c r="B22" s="94">
        <v>9</v>
      </c>
      <c r="C22" s="68" t="s">
        <v>425</v>
      </c>
      <c r="D22" s="44">
        <v>208492.98802399999</v>
      </c>
      <c r="E22" s="44">
        <v>188648.120367</v>
      </c>
    </row>
    <row r="23" spans="2:5" ht="21.75" customHeight="1" x14ac:dyDescent="0.35">
      <c r="B23" s="94" t="s">
        <v>55</v>
      </c>
      <c r="C23" s="68" t="s">
        <v>426</v>
      </c>
      <c r="D23" s="44">
        <v>269443.38403000002</v>
      </c>
      <c r="E23" s="44">
        <v>0</v>
      </c>
    </row>
    <row r="24" spans="2:5" x14ac:dyDescent="0.35">
      <c r="B24" s="94" t="s">
        <v>56</v>
      </c>
      <c r="C24" s="68" t="s">
        <v>427</v>
      </c>
      <c r="D24" s="44">
        <v>0</v>
      </c>
      <c r="E24" s="44">
        <v>0</v>
      </c>
    </row>
    <row r="25" spans="2:5" x14ac:dyDescent="0.35">
      <c r="B25" s="94">
        <v>10</v>
      </c>
      <c r="C25" s="68" t="s">
        <v>428</v>
      </c>
      <c r="D25" s="44">
        <v>0</v>
      </c>
      <c r="E25" s="44">
        <v>0</v>
      </c>
    </row>
    <row r="26" spans="2:5" ht="24" customHeight="1" x14ac:dyDescent="0.35">
      <c r="B26" s="94" t="s">
        <v>60</v>
      </c>
      <c r="C26" s="68" t="s">
        <v>429</v>
      </c>
      <c r="D26" s="44">
        <v>0</v>
      </c>
      <c r="E26" s="44">
        <v>0</v>
      </c>
    </row>
    <row r="27" spans="2:5" ht="22.5" customHeight="1" x14ac:dyDescent="0.35">
      <c r="B27" s="94" t="s">
        <v>61</v>
      </c>
      <c r="C27" s="68" t="s">
        <v>430</v>
      </c>
      <c r="D27" s="44">
        <v>0</v>
      </c>
      <c r="E27" s="44">
        <v>0</v>
      </c>
    </row>
    <row r="28" spans="2:5" x14ac:dyDescent="0.35">
      <c r="B28" s="94">
        <v>11</v>
      </c>
      <c r="C28" s="68" t="s">
        <v>431</v>
      </c>
      <c r="D28" s="44">
        <v>0</v>
      </c>
      <c r="E28" s="44">
        <v>0</v>
      </c>
    </row>
    <row r="29" spans="2:5" x14ac:dyDescent="0.35">
      <c r="B29" s="94">
        <v>12</v>
      </c>
      <c r="C29" s="68" t="s">
        <v>432</v>
      </c>
      <c r="D29" s="44">
        <v>0</v>
      </c>
      <c r="E29" s="44">
        <v>0</v>
      </c>
    </row>
    <row r="30" spans="2:5" x14ac:dyDescent="0.35">
      <c r="B30" s="121">
        <v>13</v>
      </c>
      <c r="C30" s="82" t="s">
        <v>433</v>
      </c>
      <c r="D30" s="83">
        <v>439643.00550099998</v>
      </c>
      <c r="E30" s="83">
        <v>340207.21086600004</v>
      </c>
    </row>
    <row r="31" spans="2:5" x14ac:dyDescent="0.35">
      <c r="B31" s="381" t="s">
        <v>434</v>
      </c>
      <c r="C31" s="381"/>
      <c r="D31" s="381"/>
      <c r="E31" s="381"/>
    </row>
    <row r="32" spans="2:5" ht="21" customHeight="1" x14ac:dyDescent="0.35">
      <c r="B32" s="94">
        <v>14</v>
      </c>
      <c r="C32" s="68" t="s">
        <v>435</v>
      </c>
      <c r="D32" s="44">
        <v>636556.02611099998</v>
      </c>
      <c r="E32" s="44">
        <v>699612.84816099994</v>
      </c>
    </row>
    <row r="33" spans="2:5" ht="21.75" customHeight="1" x14ac:dyDescent="0.35">
      <c r="B33" s="94">
        <v>15</v>
      </c>
      <c r="C33" s="68" t="s">
        <v>436</v>
      </c>
      <c r="D33" s="44">
        <v>0</v>
      </c>
      <c r="E33" s="44">
        <v>0</v>
      </c>
    </row>
    <row r="34" spans="2:5" x14ac:dyDescent="0.35">
      <c r="B34" s="94">
        <v>16</v>
      </c>
      <c r="C34" s="68" t="s">
        <v>437</v>
      </c>
      <c r="D34" s="44">
        <v>94.230028000000004</v>
      </c>
      <c r="E34" s="44">
        <v>3860.1800579999999</v>
      </c>
    </row>
    <row r="35" spans="2:5" ht="24.75" customHeight="1" x14ac:dyDescent="0.35">
      <c r="B35" s="94" t="s">
        <v>62</v>
      </c>
      <c r="C35" s="68" t="s">
        <v>438</v>
      </c>
      <c r="D35" s="44">
        <v>0</v>
      </c>
      <c r="E35" s="44">
        <v>0</v>
      </c>
    </row>
    <row r="36" spans="2:5" x14ac:dyDescent="0.35">
      <c r="B36" s="94">
        <v>17</v>
      </c>
      <c r="C36" s="68" t="s">
        <v>439</v>
      </c>
      <c r="D36" s="44">
        <v>0</v>
      </c>
      <c r="E36" s="44">
        <v>0</v>
      </c>
    </row>
    <row r="37" spans="2:5" x14ac:dyDescent="0.35">
      <c r="B37" s="94" t="s">
        <v>63</v>
      </c>
      <c r="C37" s="68" t="s">
        <v>440</v>
      </c>
      <c r="D37" s="44">
        <v>0</v>
      </c>
      <c r="E37" s="44">
        <v>0</v>
      </c>
    </row>
    <row r="38" spans="2:5" x14ac:dyDescent="0.35">
      <c r="B38" s="121">
        <v>18</v>
      </c>
      <c r="C38" s="82" t="s">
        <v>441</v>
      </c>
      <c r="D38" s="83">
        <v>636650.25613899995</v>
      </c>
      <c r="E38" s="83">
        <v>703473.02821899997</v>
      </c>
    </row>
    <row r="39" spans="2:5" x14ac:dyDescent="0.35">
      <c r="B39" s="381" t="s">
        <v>442</v>
      </c>
      <c r="C39" s="381"/>
      <c r="D39" s="381"/>
      <c r="E39" s="381"/>
    </row>
    <row r="40" spans="2:5" x14ac:dyDescent="0.35">
      <c r="B40" s="94">
        <v>19</v>
      </c>
      <c r="C40" s="68" t="s">
        <v>443</v>
      </c>
      <c r="D40" s="44">
        <v>5652181.1944599999</v>
      </c>
      <c r="E40" s="44">
        <v>4877107.2599189999</v>
      </c>
    </row>
    <row r="41" spans="2:5" x14ac:dyDescent="0.35">
      <c r="B41" s="94">
        <v>20</v>
      </c>
      <c r="C41" s="68" t="s">
        <v>444</v>
      </c>
      <c r="D41" s="44">
        <v>-2409857.1389520001</v>
      </c>
      <c r="E41" s="44">
        <v>-2450592.0485029998</v>
      </c>
    </row>
    <row r="42" spans="2:5" ht="25.5" customHeight="1" x14ac:dyDescent="0.35">
      <c r="B42" s="94">
        <v>21</v>
      </c>
      <c r="C42" s="68" t="s">
        <v>445</v>
      </c>
      <c r="D42" s="44">
        <v>0</v>
      </c>
      <c r="E42" s="44">
        <v>0</v>
      </c>
    </row>
    <row r="43" spans="2:5" x14ac:dyDescent="0.35">
      <c r="B43" s="121">
        <v>22</v>
      </c>
      <c r="C43" s="82" t="s">
        <v>446</v>
      </c>
      <c r="D43" s="83">
        <v>3242324.0555079998</v>
      </c>
      <c r="E43" s="83">
        <v>2426515.211416</v>
      </c>
    </row>
    <row r="44" spans="2:5" ht="15.75" customHeight="1" x14ac:dyDescent="0.35">
      <c r="B44" s="381" t="s">
        <v>447</v>
      </c>
      <c r="C44" s="381"/>
      <c r="D44" s="381"/>
      <c r="E44" s="381"/>
    </row>
    <row r="45" spans="2:5" x14ac:dyDescent="0.35">
      <c r="B45" s="94" t="s">
        <v>64</v>
      </c>
      <c r="C45" s="68" t="s">
        <v>448</v>
      </c>
      <c r="D45" s="44">
        <v>0</v>
      </c>
      <c r="E45" s="44">
        <v>0</v>
      </c>
    </row>
    <row r="46" spans="2:5" x14ac:dyDescent="0.35">
      <c r="B46" s="94" t="s">
        <v>65</v>
      </c>
      <c r="C46" s="68" t="s">
        <v>449</v>
      </c>
      <c r="D46" s="44">
        <v>-3613419.6715000002</v>
      </c>
      <c r="E46" s="44">
        <v>-3400115.978106</v>
      </c>
    </row>
    <row r="47" spans="2:5" x14ac:dyDescent="0.35">
      <c r="B47" s="94" t="s">
        <v>67</v>
      </c>
      <c r="C47" s="68" t="s">
        <v>450</v>
      </c>
      <c r="D47" s="44">
        <v>0</v>
      </c>
      <c r="E47" s="44">
        <v>0</v>
      </c>
    </row>
    <row r="48" spans="2:5" x14ac:dyDescent="0.35">
      <c r="B48" s="94" t="s">
        <v>68</v>
      </c>
      <c r="C48" s="68" t="s">
        <v>451</v>
      </c>
      <c r="D48" s="44">
        <v>0</v>
      </c>
      <c r="E48" s="44">
        <v>0</v>
      </c>
    </row>
    <row r="49" spans="2:5" ht="22.5" customHeight="1" x14ac:dyDescent="0.35">
      <c r="B49" s="94" t="s">
        <v>69</v>
      </c>
      <c r="C49" s="68" t="s">
        <v>452</v>
      </c>
      <c r="D49" s="44">
        <v>0</v>
      </c>
      <c r="E49" s="44">
        <v>0</v>
      </c>
    </row>
    <row r="50" spans="2:5" x14ac:dyDescent="0.35">
      <c r="B50" s="94" t="s">
        <v>70</v>
      </c>
      <c r="C50" s="68" t="s">
        <v>453</v>
      </c>
      <c r="D50" s="44">
        <v>0</v>
      </c>
      <c r="E50" s="44">
        <v>0</v>
      </c>
    </row>
    <row r="51" spans="2:5" x14ac:dyDescent="0.35">
      <c r="B51" s="94" t="s">
        <v>71</v>
      </c>
      <c r="C51" s="68" t="s">
        <v>454</v>
      </c>
      <c r="D51" s="44">
        <v>0</v>
      </c>
      <c r="E51" s="44">
        <v>0</v>
      </c>
    </row>
    <row r="52" spans="2:5" ht="24" customHeight="1" x14ac:dyDescent="0.35">
      <c r="B52" s="94" t="s">
        <v>72</v>
      </c>
      <c r="C52" s="68" t="s">
        <v>455</v>
      </c>
      <c r="D52" s="44">
        <v>0</v>
      </c>
      <c r="E52" s="44">
        <v>0</v>
      </c>
    </row>
    <row r="53" spans="2:5" ht="23.25" customHeight="1" x14ac:dyDescent="0.35">
      <c r="B53" s="94" t="s">
        <v>73</v>
      </c>
      <c r="C53" s="68" t="s">
        <v>456</v>
      </c>
      <c r="D53" s="44">
        <v>0</v>
      </c>
      <c r="E53" s="44">
        <v>0</v>
      </c>
    </row>
    <row r="54" spans="2:5" x14ac:dyDescent="0.35">
      <c r="B54" s="94" t="s">
        <v>74</v>
      </c>
      <c r="C54" s="68" t="s">
        <v>457</v>
      </c>
      <c r="D54" s="44">
        <v>0</v>
      </c>
      <c r="E54" s="44">
        <v>0</v>
      </c>
    </row>
    <row r="55" spans="2:5" x14ac:dyDescent="0.35">
      <c r="B55" s="121" t="s">
        <v>66</v>
      </c>
      <c r="C55" s="84" t="s">
        <v>458</v>
      </c>
      <c r="D55" s="85">
        <v>-3613419.6715000002</v>
      </c>
      <c r="E55" s="85">
        <v>-3400115.978106</v>
      </c>
    </row>
    <row r="56" spans="2:5" x14ac:dyDescent="0.35">
      <c r="B56" s="381" t="s">
        <v>459</v>
      </c>
      <c r="C56" s="381"/>
      <c r="D56" s="381"/>
      <c r="E56" s="381"/>
    </row>
    <row r="57" spans="2:5" x14ac:dyDescent="0.35">
      <c r="B57" s="94">
        <v>23</v>
      </c>
      <c r="C57" s="68" t="s">
        <v>158</v>
      </c>
      <c r="D57" s="44">
        <v>2631085.7273889999</v>
      </c>
      <c r="E57" s="44">
        <v>2519968.8728174441</v>
      </c>
    </row>
    <row r="58" spans="2:5" x14ac:dyDescent="0.35">
      <c r="B58" s="121">
        <v>24</v>
      </c>
      <c r="C58" s="343" t="s">
        <v>179</v>
      </c>
      <c r="D58" s="342">
        <v>18926142.745844994</v>
      </c>
      <c r="E58" s="342">
        <v>17463567.570067</v>
      </c>
    </row>
    <row r="59" spans="2:5" x14ac:dyDescent="0.35">
      <c r="B59" s="382" t="s">
        <v>142</v>
      </c>
      <c r="C59" s="382"/>
      <c r="D59" s="382"/>
      <c r="E59" s="382"/>
    </row>
    <row r="60" spans="2:5" x14ac:dyDescent="0.35">
      <c r="B60" s="94">
        <v>25</v>
      </c>
      <c r="C60" s="68" t="s">
        <v>180</v>
      </c>
      <c r="D60" s="57">
        <v>0.13901859257437033</v>
      </c>
      <c r="E60" s="57">
        <v>0.14429862985938424</v>
      </c>
    </row>
    <row r="61" spans="2:5" x14ac:dyDescent="0.35">
      <c r="B61" s="94" t="s">
        <v>75</v>
      </c>
      <c r="C61" s="68" t="s">
        <v>460</v>
      </c>
      <c r="D61" s="57">
        <v>0.13901859257437033</v>
      </c>
      <c r="E61" s="57">
        <v>0.14429862985938424</v>
      </c>
    </row>
    <row r="62" spans="2:5" x14ac:dyDescent="0.35">
      <c r="B62" s="94" t="s">
        <v>2</v>
      </c>
      <c r="C62" s="68" t="s">
        <v>461</v>
      </c>
      <c r="D62" s="57">
        <v>0.13901859257437033</v>
      </c>
      <c r="E62" s="57">
        <v>0.14429862985938424</v>
      </c>
    </row>
    <row r="63" spans="2:5" x14ac:dyDescent="0.35">
      <c r="B63" s="94">
        <v>26</v>
      </c>
      <c r="C63" s="68" t="s">
        <v>462</v>
      </c>
      <c r="D63" s="57">
        <v>0.03</v>
      </c>
      <c r="E63" s="57">
        <v>0.03</v>
      </c>
    </row>
    <row r="64" spans="2:5" x14ac:dyDescent="0.35">
      <c r="B64" s="94" t="s">
        <v>76</v>
      </c>
      <c r="C64" s="68" t="s">
        <v>182</v>
      </c>
      <c r="D64" s="57">
        <v>0</v>
      </c>
      <c r="E64" s="57">
        <v>0</v>
      </c>
    </row>
    <row r="65" spans="2:5" x14ac:dyDescent="0.35">
      <c r="B65" s="94" t="s">
        <v>77</v>
      </c>
      <c r="C65" s="8" t="s">
        <v>463</v>
      </c>
      <c r="D65" s="57">
        <v>0</v>
      </c>
      <c r="E65" s="57">
        <v>0</v>
      </c>
    </row>
    <row r="66" spans="2:5" x14ac:dyDescent="0.35">
      <c r="B66" s="94">
        <v>27</v>
      </c>
      <c r="C66" s="68" t="s">
        <v>185</v>
      </c>
      <c r="D66" s="57">
        <v>0</v>
      </c>
      <c r="E66" s="57">
        <v>0</v>
      </c>
    </row>
    <row r="67" spans="2:5" x14ac:dyDescent="0.35">
      <c r="B67" s="121" t="s">
        <v>78</v>
      </c>
      <c r="C67" s="343" t="s">
        <v>186</v>
      </c>
      <c r="D67" s="57">
        <v>0.03</v>
      </c>
      <c r="E67" s="57">
        <v>0.03</v>
      </c>
    </row>
    <row r="68" spans="2:5" x14ac:dyDescent="0.35">
      <c r="B68" s="382" t="s">
        <v>464</v>
      </c>
      <c r="C68" s="382"/>
      <c r="D68" s="382"/>
      <c r="E68" s="382"/>
    </row>
    <row r="69" spans="2:5" x14ac:dyDescent="0.35">
      <c r="B69" s="121" t="s">
        <v>79</v>
      </c>
      <c r="C69" s="343" t="s">
        <v>465</v>
      </c>
      <c r="D69" s="344"/>
      <c r="E69" s="344"/>
    </row>
    <row r="70" spans="2:5" x14ac:dyDescent="0.35">
      <c r="B70" s="445" t="s">
        <v>466</v>
      </c>
      <c r="C70" s="445"/>
      <c r="D70" s="445"/>
      <c r="E70" s="445"/>
    </row>
    <row r="71" spans="2:5" ht="29.25" customHeight="1" x14ac:dyDescent="0.35">
      <c r="B71" s="94">
        <v>28</v>
      </c>
      <c r="C71" s="68" t="s">
        <v>467</v>
      </c>
      <c r="D71" s="98"/>
      <c r="E71" s="98"/>
    </row>
    <row r="72" spans="2:5" ht="28.5" customHeight="1" x14ac:dyDescent="0.35">
      <c r="B72" s="94">
        <v>29</v>
      </c>
      <c r="C72" s="68" t="s">
        <v>468</v>
      </c>
      <c r="D72" s="98"/>
      <c r="E72" s="98"/>
    </row>
    <row r="73" spans="2:5" ht="41.25" customHeight="1" x14ac:dyDescent="0.35">
      <c r="B73" s="94">
        <v>30</v>
      </c>
      <c r="C73" s="68" t="s">
        <v>469</v>
      </c>
      <c r="D73" s="98"/>
      <c r="E73" s="98"/>
    </row>
    <row r="74" spans="2:5" ht="42" customHeight="1" x14ac:dyDescent="0.35">
      <c r="B74" s="94" t="s">
        <v>80</v>
      </c>
      <c r="C74" s="68" t="s">
        <v>470</v>
      </c>
      <c r="D74" s="98"/>
      <c r="E74" s="98"/>
    </row>
    <row r="75" spans="2:5" ht="45" customHeight="1" x14ac:dyDescent="0.35">
      <c r="B75" s="94">
        <v>31</v>
      </c>
      <c r="C75" s="68" t="s">
        <v>471</v>
      </c>
      <c r="D75" s="98"/>
      <c r="E75" s="98"/>
    </row>
    <row r="76" spans="2:5" ht="44.25" customHeight="1" thickBot="1" x14ac:dyDescent="0.4">
      <c r="B76" s="107" t="s">
        <v>81</v>
      </c>
      <c r="C76" s="71" t="s">
        <v>472</v>
      </c>
      <c r="D76" s="321"/>
      <c r="E76" s="321"/>
    </row>
    <row r="77" spans="2:5" x14ac:dyDescent="0.35">
      <c r="B77" s="424" t="s">
        <v>473</v>
      </c>
      <c r="C77" s="424"/>
      <c r="D77" s="424"/>
      <c r="E77" s="424"/>
    </row>
    <row r="78" spans="2:5" x14ac:dyDescent="0.35">
      <c r="C78" s="68"/>
    </row>
    <row r="79" spans="2:5" x14ac:dyDescent="0.35">
      <c r="C79" s="68"/>
    </row>
    <row r="80" spans="2:5" x14ac:dyDescent="0.35">
      <c r="C80" s="68"/>
    </row>
  </sheetData>
  <sheetProtection algorithmName="SHA-512" hashValue="XdX+n6qXpoX11nPbBQmOkT2PfTB7WxsGeFLQSdUKehCmo524MeuRzOeAx/xtCk7OTjxAh56FFaB5fx0Km5jA8Q==" saltValue="7z+tfqgn1fRk4J5BZKS9zA=="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E21"/>
  <sheetViews>
    <sheetView showGridLines="0" workbookViewId="0"/>
  </sheetViews>
  <sheetFormatPr defaultRowHeight="14.5" x14ac:dyDescent="0.35"/>
  <cols>
    <col min="1" max="2" width="4.453125" customWidth="1"/>
    <col min="3" max="3" width="80.7265625" customWidth="1"/>
    <col min="4" max="4" width="23" customWidth="1"/>
  </cols>
  <sheetData>
    <row r="1" spans="2:5" ht="12.75" customHeight="1" x14ac:dyDescent="0.35"/>
    <row r="2" spans="2:5" x14ac:dyDescent="0.35">
      <c r="B2" s="168" t="s">
        <v>0</v>
      </c>
      <c r="C2" s="96"/>
    </row>
    <row r="3" spans="2:5" x14ac:dyDescent="0.35">
      <c r="B3" s="1"/>
      <c r="C3" s="1"/>
    </row>
    <row r="4" spans="2:5" ht="15.5" x14ac:dyDescent="0.35">
      <c r="B4" s="12" t="s">
        <v>475</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0"/>
      <c r="C8" s="430" t="str">
        <f>+Contents!B3</f>
        <v>31.12.2025</v>
      </c>
      <c r="D8" s="430"/>
    </row>
    <row r="9" spans="2:5" ht="33" customHeight="1" thickBot="1" x14ac:dyDescent="0.4">
      <c r="B9" s="102"/>
      <c r="C9" s="6" t="s">
        <v>155</v>
      </c>
      <c r="D9" s="15" t="s">
        <v>413</v>
      </c>
    </row>
    <row r="10" spans="2:5" ht="25.5" customHeight="1" x14ac:dyDescent="0.35">
      <c r="B10" s="94" t="s">
        <v>11</v>
      </c>
      <c r="C10" s="81" t="s">
        <v>477</v>
      </c>
      <c r="D10" s="91">
        <v>16078245.595195999</v>
      </c>
      <c r="E10" s="91"/>
    </row>
    <row r="11" spans="2:5" x14ac:dyDescent="0.35">
      <c r="B11" s="94" t="s">
        <v>12</v>
      </c>
      <c r="C11" s="86" t="s">
        <v>478</v>
      </c>
      <c r="D11" s="89">
        <v>27492.381870000001</v>
      </c>
    </row>
    <row r="12" spans="2:5" x14ac:dyDescent="0.35">
      <c r="B12" s="94" t="s">
        <v>13</v>
      </c>
      <c r="C12" s="86" t="s">
        <v>479</v>
      </c>
      <c r="D12" s="89">
        <v>16050753.213326</v>
      </c>
    </row>
    <row r="13" spans="2:5" x14ac:dyDescent="0.35">
      <c r="B13" s="94" t="s">
        <v>14</v>
      </c>
      <c r="C13" s="87" t="s">
        <v>480</v>
      </c>
      <c r="D13" s="89">
        <v>61611.754660999999</v>
      </c>
    </row>
    <row r="14" spans="2:5" x14ac:dyDescent="0.35">
      <c r="B14" s="94" t="s">
        <v>15</v>
      </c>
      <c r="C14" s="87" t="s">
        <v>481</v>
      </c>
      <c r="D14" s="89">
        <v>5106213.4164230004</v>
      </c>
    </row>
    <row r="15" spans="2:5" x14ac:dyDescent="0.35">
      <c r="B15" s="94" t="s">
        <v>16</v>
      </c>
      <c r="C15" s="26" t="s">
        <v>482</v>
      </c>
      <c r="D15" s="89">
        <v>76984.153382999997</v>
      </c>
    </row>
    <row r="16" spans="2:5" x14ac:dyDescent="0.35">
      <c r="B16" s="94" t="s">
        <v>17</v>
      </c>
      <c r="C16" s="87" t="s">
        <v>483</v>
      </c>
      <c r="D16" s="89">
        <v>486850.70251099998</v>
      </c>
    </row>
    <row r="17" spans="2:4" x14ac:dyDescent="0.35">
      <c r="B17" s="94" t="s">
        <v>18</v>
      </c>
      <c r="C17" s="87" t="s">
        <v>484</v>
      </c>
      <c r="D17" s="89">
        <v>1182558.9747359999</v>
      </c>
    </row>
    <row r="18" spans="2:4" x14ac:dyDescent="0.35">
      <c r="B18" s="94" t="s">
        <v>19</v>
      </c>
      <c r="C18" s="87" t="s">
        <v>485</v>
      </c>
      <c r="D18" s="89">
        <v>1967645.870718</v>
      </c>
    </row>
    <row r="19" spans="2:4" x14ac:dyDescent="0.35">
      <c r="B19" s="94" t="s">
        <v>20</v>
      </c>
      <c r="C19" s="87" t="s">
        <v>486</v>
      </c>
      <c r="D19" s="89">
        <v>3610885.5831289999</v>
      </c>
    </row>
    <row r="20" spans="2:4" x14ac:dyDescent="0.35">
      <c r="B20" s="94" t="s">
        <v>21</v>
      </c>
      <c r="C20" s="87" t="s">
        <v>487</v>
      </c>
      <c r="D20" s="89">
        <v>72019.169494000002</v>
      </c>
    </row>
    <row r="21" spans="2:4" ht="15" thickBot="1" x14ac:dyDescent="0.4">
      <c r="B21" s="107" t="s">
        <v>22</v>
      </c>
      <c r="C21" s="88" t="s">
        <v>488</v>
      </c>
      <c r="D21" s="90">
        <v>3485983.588271</v>
      </c>
    </row>
  </sheetData>
  <sheetProtection algorithmName="SHA-512" hashValue="KhXSoxlE+1nBFDHFADB0PhUaPWzIIG77BJTVAS8seRt6bfa8ybvMnzYyrADFE8E/rYtgJA4dRXVzNnvHIQgaGg==" saltValue="jOM443IQr3+fCoWFAsaXDQ=="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69" t="s">
        <v>0</v>
      </c>
      <c r="C2" s="37"/>
      <c r="D2" s="37"/>
    </row>
    <row r="3" spans="2:12" x14ac:dyDescent="0.35">
      <c r="B3" s="1"/>
      <c r="C3" s="1"/>
      <c r="D3" s="1"/>
    </row>
    <row r="4" spans="2:12" ht="15.5" x14ac:dyDescent="0.35">
      <c r="B4" s="12" t="s">
        <v>489</v>
      </c>
      <c r="C4" s="2"/>
      <c r="D4" s="2"/>
    </row>
    <row r="5" spans="2:12" x14ac:dyDescent="0.35">
      <c r="B5" s="1"/>
      <c r="C5" s="1"/>
      <c r="D5" s="1"/>
    </row>
    <row r="6" spans="2:12" ht="105.65" customHeight="1" x14ac:dyDescent="0.35">
      <c r="B6" s="433" t="s">
        <v>1206</v>
      </c>
      <c r="C6" s="433"/>
      <c r="D6" s="433"/>
      <c r="E6" s="433"/>
      <c r="F6" s="433"/>
      <c r="G6" s="433"/>
      <c r="H6" s="433"/>
      <c r="I6" s="433"/>
      <c r="J6" s="433"/>
      <c r="K6" s="433"/>
    </row>
    <row r="7" spans="2:12" x14ac:dyDescent="0.35">
      <c r="B7" s="3"/>
      <c r="C7" s="4"/>
      <c r="D7" s="4"/>
    </row>
    <row r="8" spans="2:12" ht="15" thickBot="1" x14ac:dyDescent="0.4">
      <c r="B8" s="20"/>
    </row>
    <row r="9" spans="2:12" ht="32.25" customHeight="1" thickBot="1" x14ac:dyDescent="0.4">
      <c r="B9" s="92"/>
      <c r="C9" s="93" t="s">
        <v>155</v>
      </c>
      <c r="D9" s="447" t="s">
        <v>525</v>
      </c>
      <c r="E9" s="447"/>
      <c r="F9" s="447"/>
      <c r="G9" s="447"/>
      <c r="H9" s="448" t="s">
        <v>526</v>
      </c>
      <c r="I9" s="448"/>
      <c r="J9" s="448"/>
      <c r="K9" s="448"/>
    </row>
    <row r="10" spans="2:12" ht="24" customHeight="1" x14ac:dyDescent="0.35">
      <c r="B10" s="145" t="s">
        <v>23</v>
      </c>
      <c r="C10" s="123" t="s">
        <v>491</v>
      </c>
      <c r="D10" s="124" t="str">
        <f>+Contents!B3</f>
        <v>31.12.2025</v>
      </c>
      <c r="E10" s="124" t="s">
        <v>1087</v>
      </c>
      <c r="F10" s="124" t="s">
        <v>1088</v>
      </c>
      <c r="G10" s="124" t="s">
        <v>1034</v>
      </c>
      <c r="H10" s="124" t="str">
        <f>D10</f>
        <v>31.12.2025</v>
      </c>
      <c r="I10" s="124" t="str">
        <f t="shared" ref="I10:K10" si="0">E10</f>
        <v>30.09.2025</v>
      </c>
      <c r="J10" s="124" t="str">
        <f t="shared" si="0"/>
        <v>30.06.2025</v>
      </c>
      <c r="K10" s="124" t="str">
        <f t="shared" si="0"/>
        <v>31.03.2025</v>
      </c>
    </row>
    <row r="11" spans="2:12" x14ac:dyDescent="0.35">
      <c r="B11" s="146" t="s">
        <v>24</v>
      </c>
      <c r="C11" s="147" t="s">
        <v>492</v>
      </c>
      <c r="D11" s="121">
        <v>12</v>
      </c>
      <c r="E11" s="121">
        <v>12</v>
      </c>
      <c r="F11" s="121">
        <v>12</v>
      </c>
      <c r="G11" s="121">
        <v>12</v>
      </c>
      <c r="H11" s="121">
        <v>12</v>
      </c>
      <c r="I11" s="121">
        <v>12</v>
      </c>
      <c r="J11" s="121">
        <v>12</v>
      </c>
      <c r="K11" s="121">
        <v>12</v>
      </c>
    </row>
    <row r="12" spans="2:12" ht="15" customHeight="1" x14ac:dyDescent="0.35">
      <c r="B12" s="446" t="s">
        <v>521</v>
      </c>
      <c r="C12" s="446"/>
      <c r="D12" s="446"/>
      <c r="E12" s="446"/>
      <c r="F12" s="446"/>
      <c r="G12" s="446"/>
      <c r="H12" s="446"/>
      <c r="I12" s="446"/>
      <c r="J12" s="446"/>
      <c r="K12" s="446"/>
      <c r="L12" s="27"/>
    </row>
    <row r="13" spans="2:12" ht="27.75" customHeight="1" x14ac:dyDescent="0.35">
      <c r="B13" s="146">
        <v>1</v>
      </c>
      <c r="C13" s="148" t="s">
        <v>493</v>
      </c>
      <c r="D13" s="149"/>
      <c r="E13" s="149"/>
      <c r="F13" s="149"/>
      <c r="G13" s="149"/>
      <c r="H13" s="150">
        <v>5662896.823124568</v>
      </c>
      <c r="I13" s="150">
        <v>5772721.8094023233</v>
      </c>
      <c r="J13" s="150">
        <v>5757065.2822977612</v>
      </c>
      <c r="K13" s="150">
        <v>5814244.670284491</v>
      </c>
    </row>
    <row r="14" spans="2:12" ht="25.5" customHeight="1" x14ac:dyDescent="0.35">
      <c r="B14" s="446" t="s">
        <v>522</v>
      </c>
      <c r="C14" s="446"/>
      <c r="D14" s="446"/>
      <c r="E14" s="446"/>
      <c r="F14" s="446"/>
      <c r="G14" s="446"/>
      <c r="H14" s="446"/>
      <c r="I14" s="446"/>
      <c r="J14" s="446"/>
      <c r="K14" s="446"/>
      <c r="L14" s="27"/>
    </row>
    <row r="15" spans="2:12" x14ac:dyDescent="0.35">
      <c r="B15" s="125">
        <v>2</v>
      </c>
      <c r="C15" s="133" t="s">
        <v>494</v>
      </c>
      <c r="D15" s="89">
        <v>6907249.7638142509</v>
      </c>
      <c r="E15" s="89">
        <v>6739503.5420459164</v>
      </c>
      <c r="F15" s="89">
        <v>6573132.0962167494</v>
      </c>
      <c r="G15" s="89">
        <v>6407520.3290576665</v>
      </c>
      <c r="H15" s="89">
        <v>404218.88827864168</v>
      </c>
      <c r="I15" s="89">
        <v>394114.55898052914</v>
      </c>
      <c r="J15" s="89">
        <v>384536.85507859156</v>
      </c>
      <c r="K15" s="89">
        <v>374444.50512792083</v>
      </c>
    </row>
    <row r="16" spans="2:12" x14ac:dyDescent="0.35">
      <c r="B16" s="42">
        <v>3</v>
      </c>
      <c r="C16" s="127" t="s">
        <v>495</v>
      </c>
      <c r="D16" s="44">
        <v>5548255.1007879162</v>
      </c>
      <c r="E16" s="44">
        <v>5422623.4603568334</v>
      </c>
      <c r="F16" s="44">
        <v>5279495.6860804996</v>
      </c>
      <c r="G16" s="44">
        <v>5127898.8171477504</v>
      </c>
      <c r="H16" s="44">
        <v>277412.75503939582</v>
      </c>
      <c r="I16" s="44">
        <v>271131.17301784165</v>
      </c>
      <c r="J16" s="44">
        <v>263974.78430402506</v>
      </c>
      <c r="K16" s="44">
        <v>256394.94085738753</v>
      </c>
    </row>
    <row r="17" spans="2:11" x14ac:dyDescent="0.35">
      <c r="B17" s="125">
        <v>4</v>
      </c>
      <c r="C17" s="128" t="s">
        <v>496</v>
      </c>
      <c r="D17" s="89">
        <v>1051011.3336708334</v>
      </c>
      <c r="E17" s="89">
        <v>1015647.0119549168</v>
      </c>
      <c r="F17" s="89">
        <v>992929.49701608333</v>
      </c>
      <c r="G17" s="89">
        <v>970166.55313991662</v>
      </c>
      <c r="H17" s="89">
        <v>126806.13323924581</v>
      </c>
      <c r="I17" s="89">
        <v>122983.38596268751</v>
      </c>
      <c r="J17" s="89">
        <v>120562.07077456666</v>
      </c>
      <c r="K17" s="89">
        <v>118049.56427053334</v>
      </c>
    </row>
    <row r="18" spans="2:11" x14ac:dyDescent="0.35">
      <c r="B18" s="125">
        <v>5</v>
      </c>
      <c r="C18" s="133" t="s">
        <v>497</v>
      </c>
      <c r="D18" s="89">
        <v>5081340.4369740011</v>
      </c>
      <c r="E18" s="89">
        <v>5062903.825132166</v>
      </c>
      <c r="F18" s="89">
        <v>5055012.1055349996</v>
      </c>
      <c r="G18" s="89">
        <v>5156391.3825375</v>
      </c>
      <c r="H18" s="89">
        <v>2624442.0280763581</v>
      </c>
      <c r="I18" s="89">
        <v>2584338.9879349875</v>
      </c>
      <c r="J18" s="89">
        <v>2571881.5743999667</v>
      </c>
      <c r="K18" s="89">
        <v>2642058.9525990165</v>
      </c>
    </row>
    <row r="19" spans="2:11" ht="21.5" x14ac:dyDescent="0.35">
      <c r="B19" s="125">
        <v>6</v>
      </c>
      <c r="C19" s="129" t="s">
        <v>498</v>
      </c>
      <c r="D19" s="89">
        <v>1703.5636884785242</v>
      </c>
      <c r="E19" s="89">
        <v>21666.179294083333</v>
      </c>
      <c r="F19" s="89">
        <v>43742.56603466667</v>
      </c>
      <c r="G19" s="89">
        <v>72596.155718666661</v>
      </c>
      <c r="H19" s="89">
        <v>425.89092211963231</v>
      </c>
      <c r="I19" s="89">
        <v>5416.5448235208332</v>
      </c>
      <c r="J19" s="89">
        <v>10935.641508666668</v>
      </c>
      <c r="K19" s="89">
        <v>18149.038929666665</v>
      </c>
    </row>
    <row r="20" spans="2:11" x14ac:dyDescent="0.35">
      <c r="B20" s="125">
        <v>7</v>
      </c>
      <c r="C20" s="128" t="s">
        <v>499</v>
      </c>
      <c r="D20" s="89">
        <v>5050060.6560337711</v>
      </c>
      <c r="E20" s="89">
        <v>5012906.6676443322</v>
      </c>
      <c r="F20" s="89">
        <v>4986101.1472704997</v>
      </c>
      <c r="G20" s="89">
        <v>5030669.2124764165</v>
      </c>
      <c r="H20" s="89">
        <v>2594439.9199024881</v>
      </c>
      <c r="I20" s="89">
        <v>2550591.4649177161</v>
      </c>
      <c r="J20" s="89">
        <v>2535777.5406614668</v>
      </c>
      <c r="K20" s="89">
        <v>2570783.8993269335</v>
      </c>
    </row>
    <row r="21" spans="2:11" x14ac:dyDescent="0.35">
      <c r="B21" s="125">
        <v>8</v>
      </c>
      <c r="C21" s="128" t="s">
        <v>500</v>
      </c>
      <c r="D21" s="89">
        <v>29576.21725175</v>
      </c>
      <c r="E21" s="89">
        <v>28330.978193749997</v>
      </c>
      <c r="F21" s="89">
        <v>25168.392229833324</v>
      </c>
      <c r="G21" s="89">
        <v>53126.01434241666</v>
      </c>
      <c r="H21" s="89">
        <v>29576.21725175</v>
      </c>
      <c r="I21" s="89">
        <v>28330.978193749997</v>
      </c>
      <c r="J21" s="89">
        <v>25168.392229833324</v>
      </c>
      <c r="K21" s="89">
        <v>53126.01434241666</v>
      </c>
    </row>
    <row r="22" spans="2:11" x14ac:dyDescent="0.35">
      <c r="B22" s="125">
        <v>9</v>
      </c>
      <c r="C22" s="128" t="s">
        <v>501</v>
      </c>
      <c r="D22" s="134"/>
      <c r="E22" s="134"/>
      <c r="F22" s="134"/>
      <c r="G22" s="134"/>
      <c r="H22" s="89">
        <v>0</v>
      </c>
      <c r="I22" s="89">
        <v>0</v>
      </c>
      <c r="J22" s="89">
        <v>0</v>
      </c>
      <c r="K22" s="89">
        <v>0</v>
      </c>
    </row>
    <row r="23" spans="2:11" ht="21.75" customHeight="1" x14ac:dyDescent="0.35">
      <c r="B23" s="125">
        <v>10</v>
      </c>
      <c r="C23" s="133" t="s">
        <v>502</v>
      </c>
      <c r="D23" s="89">
        <v>2117526.2455807403</v>
      </c>
      <c r="E23" s="89">
        <v>2041481.7124097843</v>
      </c>
      <c r="F23" s="89">
        <v>1985793.8601081083</v>
      </c>
      <c r="G23" s="89">
        <v>1962511.5605909973</v>
      </c>
      <c r="H23" s="89">
        <v>458434.90109395731</v>
      </c>
      <c r="I23" s="89">
        <v>450890.82620543009</v>
      </c>
      <c r="J23" s="89">
        <v>441793.96215032897</v>
      </c>
      <c r="K23" s="89">
        <v>432823.26722048904</v>
      </c>
    </row>
    <row r="24" spans="2:11" x14ac:dyDescent="0.35">
      <c r="B24" s="125">
        <v>11</v>
      </c>
      <c r="C24" s="129" t="s">
        <v>503</v>
      </c>
      <c r="D24" s="89">
        <v>76169.490597907279</v>
      </c>
      <c r="E24" s="89">
        <v>73426.331381200827</v>
      </c>
      <c r="F24" s="89">
        <v>72249.676898774793</v>
      </c>
      <c r="G24" s="89">
        <v>66062.610365747401</v>
      </c>
      <c r="H24" s="89">
        <v>76169.490597907279</v>
      </c>
      <c r="I24" s="89">
        <v>73426.331381200827</v>
      </c>
      <c r="J24" s="89">
        <v>72249.676898774793</v>
      </c>
      <c r="K24" s="89">
        <v>66062.610365747401</v>
      </c>
    </row>
    <row r="25" spans="2:11" x14ac:dyDescent="0.35">
      <c r="B25" s="125">
        <v>12</v>
      </c>
      <c r="C25" s="129" t="s">
        <v>504</v>
      </c>
      <c r="D25" s="89">
        <v>0</v>
      </c>
      <c r="E25" s="89">
        <v>0</v>
      </c>
      <c r="F25" s="89">
        <v>0</v>
      </c>
      <c r="G25" s="89">
        <v>0</v>
      </c>
      <c r="H25" s="89">
        <v>0</v>
      </c>
      <c r="I25" s="89">
        <v>0</v>
      </c>
      <c r="J25" s="89">
        <v>0</v>
      </c>
      <c r="K25" s="89">
        <v>0</v>
      </c>
    </row>
    <row r="26" spans="2:11" x14ac:dyDescent="0.35">
      <c r="B26" s="125">
        <v>13</v>
      </c>
      <c r="C26" s="130" t="s">
        <v>505</v>
      </c>
      <c r="D26" s="89">
        <v>2041356.7549828331</v>
      </c>
      <c r="E26" s="89">
        <v>1968055.381028583</v>
      </c>
      <c r="F26" s="89">
        <v>1913544.1832093336</v>
      </c>
      <c r="G26" s="89">
        <v>1896448.9502252501</v>
      </c>
      <c r="H26" s="89">
        <v>382265.41049605003</v>
      </c>
      <c r="I26" s="89">
        <v>377464.49482422922</v>
      </c>
      <c r="J26" s="89">
        <v>369544.28525155416</v>
      </c>
      <c r="K26" s="89">
        <v>366760.65685474168</v>
      </c>
    </row>
    <row r="27" spans="2:11" x14ac:dyDescent="0.35">
      <c r="B27" s="125">
        <v>14</v>
      </c>
      <c r="C27" s="133" t="s">
        <v>506</v>
      </c>
      <c r="D27" s="89">
        <v>150381.14368485505</v>
      </c>
      <c r="E27" s="89">
        <v>146687.02369402169</v>
      </c>
      <c r="F27" s="89">
        <v>159271.27520275002</v>
      </c>
      <c r="G27" s="89">
        <v>166707.67990216668</v>
      </c>
      <c r="H27" s="89">
        <v>94417.680103355015</v>
      </c>
      <c r="I27" s="89">
        <v>93151.494070521687</v>
      </c>
      <c r="J27" s="89">
        <v>107782.71308216667</v>
      </c>
      <c r="K27" s="89">
        <v>117322.1108525</v>
      </c>
    </row>
    <row r="28" spans="2:11" x14ac:dyDescent="0.35">
      <c r="B28" s="125">
        <v>15</v>
      </c>
      <c r="C28" s="133" t="s">
        <v>507</v>
      </c>
      <c r="D28" s="89">
        <v>1653028.0869316671</v>
      </c>
      <c r="E28" s="89">
        <v>1937664.6043385</v>
      </c>
      <c r="F28" s="89">
        <v>2268826.6503797499</v>
      </c>
      <c r="G28" s="89">
        <v>2525470.5857253335</v>
      </c>
      <c r="H28" s="89">
        <v>46271.629534330008</v>
      </c>
      <c r="I28" s="89">
        <v>44697.299492074999</v>
      </c>
      <c r="J28" s="89">
        <v>43407.959130039162</v>
      </c>
      <c r="K28" s="89">
        <v>42309.271774845831</v>
      </c>
    </row>
    <row r="29" spans="2:11" x14ac:dyDescent="0.35">
      <c r="B29" s="146">
        <v>16</v>
      </c>
      <c r="C29" s="151" t="s">
        <v>508</v>
      </c>
      <c r="D29" s="152"/>
      <c r="E29" s="152"/>
      <c r="F29" s="152"/>
      <c r="G29" s="152"/>
      <c r="H29" s="150">
        <v>3627785.1270866417</v>
      </c>
      <c r="I29" s="150">
        <v>3567193.1666835435</v>
      </c>
      <c r="J29" s="150">
        <v>3549403.0638410933</v>
      </c>
      <c r="K29" s="150">
        <v>3608958.1075747721</v>
      </c>
    </row>
    <row r="30" spans="2:11" ht="20.25" customHeight="1" x14ac:dyDescent="0.35">
      <c r="B30" s="446" t="s">
        <v>523</v>
      </c>
      <c r="C30" s="446"/>
      <c r="D30" s="446"/>
      <c r="E30" s="446"/>
      <c r="F30" s="446"/>
      <c r="G30" s="446"/>
      <c r="H30" s="446"/>
      <c r="I30" s="446"/>
      <c r="J30" s="446"/>
      <c r="K30" s="446"/>
    </row>
    <row r="31" spans="2:11" x14ac:dyDescent="0.35">
      <c r="B31" s="125">
        <v>17</v>
      </c>
      <c r="C31" s="133" t="s">
        <v>509</v>
      </c>
      <c r="D31" s="89">
        <v>200467.29282610616</v>
      </c>
      <c r="E31" s="89">
        <v>173291.59366323784</v>
      </c>
      <c r="F31" s="89">
        <v>153838.16113892396</v>
      </c>
      <c r="G31" s="89">
        <v>112726.52800592144</v>
      </c>
      <c r="H31" s="89">
        <v>0</v>
      </c>
      <c r="I31" s="89">
        <v>0</v>
      </c>
      <c r="J31" s="89">
        <v>0</v>
      </c>
      <c r="K31" s="89">
        <v>0</v>
      </c>
    </row>
    <row r="32" spans="2:11" x14ac:dyDescent="0.35">
      <c r="B32" s="125">
        <v>18</v>
      </c>
      <c r="C32" s="133" t="s">
        <v>510</v>
      </c>
      <c r="D32" s="89">
        <v>602946.81157374999</v>
      </c>
      <c r="E32" s="89">
        <v>589298.3695330834</v>
      </c>
      <c r="F32" s="89">
        <v>607866.07249900012</v>
      </c>
      <c r="G32" s="89">
        <v>637282.82147816662</v>
      </c>
      <c r="H32" s="89">
        <v>519862.9163801666</v>
      </c>
      <c r="I32" s="89">
        <v>516409.20894458331</v>
      </c>
      <c r="J32" s="89">
        <v>540076.18822920823</v>
      </c>
      <c r="K32" s="89">
        <v>576223.23573870829</v>
      </c>
    </row>
    <row r="33" spans="2:11" x14ac:dyDescent="0.35">
      <c r="B33" s="125">
        <v>19</v>
      </c>
      <c r="C33" s="132" t="s">
        <v>511</v>
      </c>
      <c r="D33" s="89">
        <v>28979.803766157795</v>
      </c>
      <c r="E33" s="89">
        <v>37863.845836909255</v>
      </c>
      <c r="F33" s="89">
        <v>39514.176586739093</v>
      </c>
      <c r="G33" s="89">
        <v>40087.077376528592</v>
      </c>
      <c r="H33" s="89">
        <v>28979.803766157795</v>
      </c>
      <c r="I33" s="89">
        <v>37863.845836909255</v>
      </c>
      <c r="J33" s="89">
        <v>39514.176586739093</v>
      </c>
      <c r="K33" s="89">
        <v>40087.077376528592</v>
      </c>
    </row>
    <row r="34" spans="2:11" ht="30" x14ac:dyDescent="0.35">
      <c r="B34" s="125" t="s">
        <v>9</v>
      </c>
      <c r="C34" s="133" t="s">
        <v>512</v>
      </c>
      <c r="D34" s="134"/>
      <c r="E34" s="134"/>
      <c r="F34" s="134"/>
      <c r="G34" s="134"/>
      <c r="H34" s="89">
        <v>0</v>
      </c>
      <c r="I34" s="89">
        <v>0</v>
      </c>
      <c r="J34" s="89">
        <v>0</v>
      </c>
      <c r="K34" s="89">
        <v>0</v>
      </c>
    </row>
    <row r="35" spans="2:11" x14ac:dyDescent="0.35">
      <c r="B35" s="125" t="s">
        <v>10</v>
      </c>
      <c r="C35" s="133" t="s">
        <v>513</v>
      </c>
      <c r="D35" s="134"/>
      <c r="E35" s="134"/>
      <c r="F35" s="134"/>
      <c r="G35" s="134"/>
      <c r="H35" s="89">
        <v>0</v>
      </c>
      <c r="I35" s="89">
        <v>0</v>
      </c>
      <c r="J35" s="89">
        <v>0</v>
      </c>
      <c r="K35" s="89">
        <v>0</v>
      </c>
    </row>
    <row r="36" spans="2:11" x14ac:dyDescent="0.35">
      <c r="B36" s="125">
        <v>20</v>
      </c>
      <c r="C36" s="126" t="s">
        <v>514</v>
      </c>
      <c r="D36" s="89">
        <v>832393.90816601401</v>
      </c>
      <c r="E36" s="89">
        <v>800453.80903323053</v>
      </c>
      <c r="F36" s="89">
        <v>801218.41022466309</v>
      </c>
      <c r="G36" s="89">
        <v>790096.42686061666</v>
      </c>
      <c r="H36" s="89">
        <v>548842.72014632449</v>
      </c>
      <c r="I36" s="89">
        <v>554273.05478149268</v>
      </c>
      <c r="J36" s="89">
        <v>579590.36481594748</v>
      </c>
      <c r="K36" s="89">
        <v>616310.31311523693</v>
      </c>
    </row>
    <row r="37" spans="2:11" x14ac:dyDescent="0.35">
      <c r="B37" s="125" t="s">
        <v>25</v>
      </c>
      <c r="C37" s="137" t="s">
        <v>515</v>
      </c>
      <c r="D37" s="89">
        <v>0</v>
      </c>
      <c r="E37" s="89">
        <v>0</v>
      </c>
      <c r="F37" s="89">
        <v>0</v>
      </c>
      <c r="G37" s="89">
        <v>0</v>
      </c>
      <c r="H37" s="89">
        <v>0</v>
      </c>
      <c r="I37" s="89">
        <v>0</v>
      </c>
      <c r="J37" s="89">
        <v>0</v>
      </c>
      <c r="K37" s="89">
        <v>0</v>
      </c>
    </row>
    <row r="38" spans="2:11" x14ac:dyDescent="0.35">
      <c r="B38" s="125" t="s">
        <v>26</v>
      </c>
      <c r="C38" s="137" t="s">
        <v>516</v>
      </c>
      <c r="D38" s="89">
        <v>0</v>
      </c>
      <c r="E38" s="89">
        <v>0</v>
      </c>
      <c r="F38" s="89">
        <v>0</v>
      </c>
      <c r="G38" s="89">
        <v>0</v>
      </c>
      <c r="H38" s="89">
        <v>0</v>
      </c>
      <c r="I38" s="89">
        <v>0</v>
      </c>
      <c r="J38" s="89">
        <v>0</v>
      </c>
      <c r="K38" s="89">
        <v>0</v>
      </c>
    </row>
    <row r="39" spans="2:11" x14ac:dyDescent="0.35">
      <c r="B39" s="146" t="s">
        <v>27</v>
      </c>
      <c r="C39" s="153" t="s">
        <v>517</v>
      </c>
      <c r="D39" s="150">
        <v>832393.90816601447</v>
      </c>
      <c r="E39" s="150">
        <v>800453.80903323053</v>
      </c>
      <c r="F39" s="150">
        <v>801218.41022466309</v>
      </c>
      <c r="G39" s="150">
        <v>790096.42686061666</v>
      </c>
      <c r="H39" s="150">
        <v>548842.72014632437</v>
      </c>
      <c r="I39" s="150">
        <v>554273.05478149245</v>
      </c>
      <c r="J39" s="150">
        <v>579590.36481594737</v>
      </c>
      <c r="K39" s="150">
        <v>616310.31311523693</v>
      </c>
    </row>
    <row r="40" spans="2:11" ht="15" customHeight="1" x14ac:dyDescent="0.35">
      <c r="B40" s="446" t="s">
        <v>524</v>
      </c>
      <c r="C40" s="446"/>
      <c r="D40" s="446"/>
      <c r="E40" s="446"/>
      <c r="F40" s="446"/>
      <c r="G40" s="446"/>
      <c r="H40" s="446"/>
      <c r="I40" s="446"/>
      <c r="J40" s="446"/>
      <c r="K40" s="446"/>
    </row>
    <row r="41" spans="2:11" x14ac:dyDescent="0.35">
      <c r="B41" s="125">
        <v>21</v>
      </c>
      <c r="C41" s="139" t="s">
        <v>518</v>
      </c>
      <c r="D41" s="135"/>
      <c r="E41" s="135"/>
      <c r="F41" s="135"/>
      <c r="G41" s="135"/>
      <c r="H41" s="89">
        <v>5662896.823124568</v>
      </c>
      <c r="I41" s="89">
        <v>5772721.8094023233</v>
      </c>
      <c r="J41" s="89">
        <v>5757065.2822977612</v>
      </c>
      <c r="K41" s="89">
        <v>5814244.670284491</v>
      </c>
    </row>
    <row r="42" spans="2:11" x14ac:dyDescent="0.35">
      <c r="B42" s="125">
        <v>22</v>
      </c>
      <c r="C42" s="140" t="s">
        <v>519</v>
      </c>
      <c r="D42" s="135"/>
      <c r="E42" s="135"/>
      <c r="F42" s="135"/>
      <c r="G42" s="135"/>
      <c r="H42" s="89">
        <v>3078942.4069403149</v>
      </c>
      <c r="I42" s="89">
        <v>3012920.1119020493</v>
      </c>
      <c r="J42" s="89">
        <v>2969812.6990251443</v>
      </c>
      <c r="K42" s="89">
        <v>2992647.7944595343</v>
      </c>
    </row>
    <row r="43" spans="2:11" ht="15" thickBot="1" x14ac:dyDescent="0.4">
      <c r="B43" s="131">
        <v>23</v>
      </c>
      <c r="C43" s="141" t="s">
        <v>520</v>
      </c>
      <c r="D43" s="138"/>
      <c r="E43" s="138"/>
      <c r="F43" s="138"/>
      <c r="G43" s="138"/>
      <c r="H43" s="95">
        <v>1.8403034999999999</v>
      </c>
      <c r="I43" s="95">
        <v>1.9240922499999999</v>
      </c>
      <c r="J43" s="95">
        <v>1.9454909999999999</v>
      </c>
      <c r="K43" s="95">
        <v>1.9513358333333333</v>
      </c>
    </row>
    <row r="44" spans="2:11" x14ac:dyDescent="0.35">
      <c r="B44" s="68"/>
    </row>
    <row r="45" spans="2:11" x14ac:dyDescent="0.35">
      <c r="B45" s="68"/>
    </row>
    <row r="46" spans="2:11" x14ac:dyDescent="0.35">
      <c r="B46" s="68"/>
    </row>
    <row r="47" spans="2:11" x14ac:dyDescent="0.35">
      <c r="B47" s="68"/>
    </row>
  </sheetData>
  <sheetProtection algorithmName="SHA-512" hashValue="t8J6+Ym9ZnUpR5Z2peDjO+hoiHUBOaaoljOpTQ/rfr5eMoiqk29OsIqZ+i08uosJpXj6J2dgYLjTvLfJKodpqw==" saltValue="Ui7EDXwKs9xxueh3qTRCt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69" t="s">
        <v>0</v>
      </c>
      <c r="C2" s="37"/>
      <c r="D2" s="37"/>
    </row>
    <row r="3" spans="2:9" x14ac:dyDescent="0.35">
      <c r="B3" s="1"/>
      <c r="C3" s="1"/>
      <c r="D3" s="1"/>
    </row>
    <row r="4" spans="2:9" ht="15.5" x14ac:dyDescent="0.35">
      <c r="B4" s="12" t="s">
        <v>527</v>
      </c>
      <c r="C4" s="2"/>
      <c r="D4" s="2"/>
    </row>
    <row r="5" spans="2:9" ht="2.15" customHeight="1" x14ac:dyDescent="0.35">
      <c r="B5" s="1"/>
      <c r="C5" s="1"/>
      <c r="D5" s="1"/>
    </row>
    <row r="6" spans="2:9" ht="2.15" customHeight="1" x14ac:dyDescent="0.35">
      <c r="B6" s="422"/>
      <c r="C6" s="422"/>
      <c r="D6" s="422"/>
    </row>
    <row r="7" spans="2:9" ht="2.15" customHeight="1" x14ac:dyDescent="0.35">
      <c r="B7" s="3"/>
      <c r="C7" s="4"/>
      <c r="D7" s="4"/>
    </row>
    <row r="8" spans="2:9" ht="15" thickBot="1" x14ac:dyDescent="0.4">
      <c r="B8" s="20"/>
      <c r="C8" s="452" t="str">
        <f>+Contents!B3</f>
        <v>31.12.2025</v>
      </c>
      <c r="D8" s="452"/>
      <c r="E8" s="452"/>
      <c r="F8" s="452"/>
      <c r="G8" s="452"/>
      <c r="H8" s="452"/>
    </row>
    <row r="9" spans="2:9" x14ac:dyDescent="0.35">
      <c r="B9" s="453" t="s">
        <v>565</v>
      </c>
      <c r="C9" s="453"/>
      <c r="D9" s="451" t="s">
        <v>564</v>
      </c>
      <c r="E9" s="451"/>
      <c r="F9" s="451"/>
      <c r="G9" s="451"/>
      <c r="H9" s="453" t="s">
        <v>563</v>
      </c>
    </row>
    <row r="10" spans="2:9" ht="15" thickBot="1" x14ac:dyDescent="0.4">
      <c r="B10" s="454"/>
      <c r="C10" s="454"/>
      <c r="D10" s="322" t="s">
        <v>372</v>
      </c>
      <c r="E10" s="322" t="s">
        <v>560</v>
      </c>
      <c r="F10" s="322" t="s">
        <v>561</v>
      </c>
      <c r="G10" s="322" t="s">
        <v>562</v>
      </c>
      <c r="H10" s="454"/>
    </row>
    <row r="11" spans="2:9" ht="15" customHeight="1" x14ac:dyDescent="0.35">
      <c r="B11" s="449" t="s">
        <v>539</v>
      </c>
      <c r="C11" s="449"/>
      <c r="D11" s="449"/>
      <c r="E11" s="449"/>
      <c r="F11" s="449"/>
      <c r="G11" s="449"/>
      <c r="H11" s="449"/>
    </row>
    <row r="12" spans="2:9" x14ac:dyDescent="0.35">
      <c r="B12" s="94">
        <v>1</v>
      </c>
      <c r="C12" s="19" t="s">
        <v>528</v>
      </c>
      <c r="D12" s="154">
        <v>0</v>
      </c>
      <c r="E12" s="154">
        <v>0</v>
      </c>
      <c r="F12" s="154">
        <v>0</v>
      </c>
      <c r="G12" s="154">
        <v>3101238535185.6816</v>
      </c>
      <c r="H12" s="154">
        <v>3101238535185.6816</v>
      </c>
      <c r="I12" s="27"/>
    </row>
    <row r="13" spans="2:9" x14ac:dyDescent="0.35">
      <c r="B13" s="94">
        <v>2</v>
      </c>
      <c r="C13" s="155" t="s">
        <v>140</v>
      </c>
      <c r="D13" s="154">
        <v>0</v>
      </c>
      <c r="E13" s="154">
        <v>0</v>
      </c>
      <c r="F13" s="154">
        <v>0</v>
      </c>
      <c r="G13" s="154">
        <v>3101238535185.6816</v>
      </c>
      <c r="H13" s="154">
        <v>3101238535185.6816</v>
      </c>
    </row>
    <row r="14" spans="2:9" x14ac:dyDescent="0.35">
      <c r="B14" s="94">
        <v>3</v>
      </c>
      <c r="C14" s="155" t="s">
        <v>529</v>
      </c>
      <c r="D14" s="190"/>
      <c r="E14" s="154">
        <v>0</v>
      </c>
      <c r="F14" s="154">
        <v>0</v>
      </c>
      <c r="G14" s="154">
        <v>0</v>
      </c>
      <c r="H14" s="154">
        <v>0</v>
      </c>
      <c r="I14" s="27"/>
    </row>
    <row r="15" spans="2:9" x14ac:dyDescent="0.35">
      <c r="B15" s="94">
        <v>4</v>
      </c>
      <c r="C15" s="19" t="s">
        <v>530</v>
      </c>
      <c r="D15" s="191"/>
      <c r="E15" s="154">
        <v>7136865997237</v>
      </c>
      <c r="F15" s="154">
        <v>84348831008</v>
      </c>
      <c r="G15" s="154">
        <v>55188753954</v>
      </c>
      <c r="H15" s="154">
        <v>6848751745832.5996</v>
      </c>
    </row>
    <row r="16" spans="2:9" x14ac:dyDescent="0.35">
      <c r="B16" s="94">
        <v>5</v>
      </c>
      <c r="C16" s="155" t="s">
        <v>495</v>
      </c>
      <c r="D16" s="191"/>
      <c r="E16" s="154">
        <v>5873459391093</v>
      </c>
      <c r="F16" s="154">
        <v>15933538069</v>
      </c>
      <c r="G16" s="154">
        <v>8769553888</v>
      </c>
      <c r="H16" s="154">
        <v>5603692836591.8994</v>
      </c>
    </row>
    <row r="17" spans="2:8" x14ac:dyDescent="0.35">
      <c r="B17" s="94">
        <v>6</v>
      </c>
      <c r="C17" s="155" t="s">
        <v>496</v>
      </c>
      <c r="D17" s="191"/>
      <c r="E17" s="154">
        <v>1263406606144</v>
      </c>
      <c r="F17" s="154">
        <v>68415292939</v>
      </c>
      <c r="G17" s="154">
        <v>46419200066</v>
      </c>
      <c r="H17" s="154">
        <v>1245058909240.7002</v>
      </c>
    </row>
    <row r="18" spans="2:8" x14ac:dyDescent="0.35">
      <c r="B18" s="94">
        <v>7</v>
      </c>
      <c r="C18" s="19" t="s">
        <v>531</v>
      </c>
      <c r="D18" s="191"/>
      <c r="E18" s="154">
        <v>5870017432138</v>
      </c>
      <c r="F18" s="154">
        <v>82197912444</v>
      </c>
      <c r="G18" s="154">
        <v>2165534998996</v>
      </c>
      <c r="H18" s="154">
        <v>4055130781753.5</v>
      </c>
    </row>
    <row r="19" spans="2:8" x14ac:dyDescent="0.35">
      <c r="B19" s="94">
        <v>8</v>
      </c>
      <c r="C19" s="155" t="s">
        <v>532</v>
      </c>
      <c r="D19" s="191"/>
      <c r="E19" s="154">
        <v>64478004</v>
      </c>
      <c r="F19" s="154">
        <v>0</v>
      </c>
      <c r="G19" s="154">
        <v>0</v>
      </c>
      <c r="H19" s="154">
        <v>32239002</v>
      </c>
    </row>
    <row r="20" spans="2:8" x14ac:dyDescent="0.35">
      <c r="B20" s="94">
        <v>9</v>
      </c>
      <c r="C20" s="155" t="s">
        <v>533</v>
      </c>
      <c r="D20" s="191"/>
      <c r="E20" s="154">
        <v>5869952954134</v>
      </c>
      <c r="F20" s="154">
        <v>82197912444</v>
      </c>
      <c r="G20" s="154">
        <v>2165534998996</v>
      </c>
      <c r="H20" s="154">
        <v>4055098542751.5</v>
      </c>
    </row>
    <row r="21" spans="2:8" x14ac:dyDescent="0.35">
      <c r="B21" s="94">
        <v>10</v>
      </c>
      <c r="C21" s="19" t="s">
        <v>534</v>
      </c>
      <c r="D21" s="192"/>
      <c r="E21" s="154">
        <v>0</v>
      </c>
      <c r="F21" s="154">
        <v>0</v>
      </c>
      <c r="G21" s="154">
        <v>0</v>
      </c>
      <c r="H21" s="154">
        <v>0</v>
      </c>
    </row>
    <row r="22" spans="2:8" x14ac:dyDescent="0.35">
      <c r="B22" s="94">
        <v>11</v>
      </c>
      <c r="C22" s="19" t="s">
        <v>535</v>
      </c>
      <c r="D22" s="154">
        <v>0</v>
      </c>
      <c r="E22" s="154">
        <v>447166841279</v>
      </c>
      <c r="F22" s="154">
        <v>0</v>
      </c>
      <c r="G22" s="154">
        <v>76296997901.320313</v>
      </c>
      <c r="H22" s="154">
        <v>76296997901.320313</v>
      </c>
    </row>
    <row r="23" spans="2:8" x14ac:dyDescent="0.35">
      <c r="B23" s="94">
        <v>12</v>
      </c>
      <c r="C23" s="155" t="s">
        <v>536</v>
      </c>
      <c r="D23" s="154">
        <v>0</v>
      </c>
      <c r="E23" s="193"/>
      <c r="F23" s="194"/>
      <c r="G23" s="194"/>
      <c r="H23" s="195"/>
    </row>
    <row r="24" spans="2:8" ht="27.75" customHeight="1" x14ac:dyDescent="0.35">
      <c r="B24" s="94">
        <v>13</v>
      </c>
      <c r="C24" s="156" t="s">
        <v>537</v>
      </c>
      <c r="D24" s="160"/>
      <c r="E24" s="154">
        <v>447166841279</v>
      </c>
      <c r="F24" s="154">
        <v>0</v>
      </c>
      <c r="G24" s="154">
        <v>76296997901.320313</v>
      </c>
      <c r="H24" s="154">
        <v>76296997901.320313</v>
      </c>
    </row>
    <row r="25" spans="2:8" x14ac:dyDescent="0.35">
      <c r="B25" s="121">
        <v>14</v>
      </c>
      <c r="C25" s="161" t="s">
        <v>538</v>
      </c>
      <c r="D25" s="163"/>
      <c r="E25" s="163"/>
      <c r="F25" s="163"/>
      <c r="G25" s="163"/>
      <c r="H25" s="162">
        <v>14081418060673.102</v>
      </c>
    </row>
    <row r="26" spans="2:8" x14ac:dyDescent="0.35">
      <c r="B26" s="450" t="s">
        <v>540</v>
      </c>
      <c r="C26" s="450"/>
      <c r="D26" s="450"/>
      <c r="E26" s="450"/>
      <c r="F26" s="450"/>
      <c r="G26" s="450"/>
      <c r="H26" s="450"/>
    </row>
    <row r="27" spans="2:8" x14ac:dyDescent="0.35">
      <c r="B27" s="94">
        <v>15</v>
      </c>
      <c r="C27" s="19" t="s">
        <v>493</v>
      </c>
      <c r="D27" s="190"/>
      <c r="E27" s="160"/>
      <c r="F27" s="160"/>
      <c r="G27" s="160"/>
      <c r="H27" s="154">
        <v>77232776891.622131</v>
      </c>
    </row>
    <row r="28" spans="2:8" x14ac:dyDescent="0.35">
      <c r="B28" s="94" t="s">
        <v>8</v>
      </c>
      <c r="C28" s="25" t="s">
        <v>541</v>
      </c>
      <c r="D28" s="191"/>
      <c r="E28" s="154">
        <v>0</v>
      </c>
      <c r="F28" s="154">
        <v>0</v>
      </c>
      <c r="G28" s="154">
        <v>0</v>
      </c>
      <c r="H28" s="154">
        <v>0</v>
      </c>
    </row>
    <row r="29" spans="2:8" x14ac:dyDescent="0.35">
      <c r="B29" s="94">
        <v>16</v>
      </c>
      <c r="C29" s="19" t="s">
        <v>542</v>
      </c>
      <c r="D29" s="191"/>
      <c r="E29" s="154">
        <v>0</v>
      </c>
      <c r="F29" s="154">
        <v>0</v>
      </c>
      <c r="G29" s="154">
        <v>0</v>
      </c>
      <c r="H29" s="154">
        <v>0</v>
      </c>
    </row>
    <row r="30" spans="2:8" x14ac:dyDescent="0.35">
      <c r="B30" s="94">
        <v>17</v>
      </c>
      <c r="C30" s="19" t="s">
        <v>543</v>
      </c>
      <c r="D30" s="191"/>
      <c r="E30" s="154">
        <v>3048681661919</v>
      </c>
      <c r="F30" s="154">
        <v>538106417523</v>
      </c>
      <c r="G30" s="154">
        <v>6340238390301</v>
      </c>
      <c r="H30" s="154">
        <v>6963924203464.5</v>
      </c>
    </row>
    <row r="31" spans="2:8" ht="27.75" customHeight="1" x14ac:dyDescent="0.35">
      <c r="B31" s="94">
        <v>18</v>
      </c>
      <c r="C31" s="156" t="s">
        <v>544</v>
      </c>
      <c r="D31" s="191"/>
      <c r="E31" s="154">
        <v>7961896000</v>
      </c>
      <c r="F31" s="154">
        <v>102750492215</v>
      </c>
      <c r="G31" s="154">
        <v>132438270900.93201</v>
      </c>
      <c r="H31" s="154">
        <v>184609706608.43201</v>
      </c>
    </row>
    <row r="32" spans="2:8" ht="39.75" customHeight="1" x14ac:dyDescent="0.35">
      <c r="B32" s="94">
        <v>19</v>
      </c>
      <c r="C32" s="156" t="s">
        <v>545</v>
      </c>
      <c r="D32" s="191"/>
      <c r="E32" s="154">
        <v>0</v>
      </c>
      <c r="F32" s="154">
        <v>0</v>
      </c>
      <c r="G32" s="154">
        <v>69482399617.839386</v>
      </c>
      <c r="H32" s="154">
        <v>69482399617.839386</v>
      </c>
    </row>
    <row r="33" spans="2:8" ht="31.5" customHeight="1" x14ac:dyDescent="0.35">
      <c r="B33" s="94">
        <v>20</v>
      </c>
      <c r="C33" s="156" t="s">
        <v>546</v>
      </c>
      <c r="D33" s="191"/>
      <c r="E33" s="154">
        <v>1398133614305</v>
      </c>
      <c r="F33" s="154">
        <v>379818514725</v>
      </c>
      <c r="G33" s="154">
        <v>3441027229859</v>
      </c>
      <c r="H33" s="154">
        <v>3800004174254.8496</v>
      </c>
    </row>
    <row r="34" spans="2:8" ht="26.25" customHeight="1" x14ac:dyDescent="0.35">
      <c r="B34" s="94">
        <v>21</v>
      </c>
      <c r="C34" s="157" t="s">
        <v>547</v>
      </c>
      <c r="D34" s="191"/>
      <c r="E34" s="154">
        <v>91016281168</v>
      </c>
      <c r="F34" s="154">
        <v>17755937219</v>
      </c>
      <c r="G34" s="154">
        <v>303095117367</v>
      </c>
      <c r="H34" s="154">
        <v>251397935488.35001</v>
      </c>
    </row>
    <row r="35" spans="2:8" x14ac:dyDescent="0.35">
      <c r="B35" s="94">
        <v>22</v>
      </c>
      <c r="C35" s="158" t="s">
        <v>548</v>
      </c>
      <c r="D35" s="191"/>
      <c r="E35" s="154">
        <v>9486328288</v>
      </c>
      <c r="F35" s="154">
        <v>5585480685</v>
      </c>
      <c r="G35" s="154">
        <v>46162450996</v>
      </c>
      <c r="H35" s="154">
        <v>0</v>
      </c>
    </row>
    <row r="36" spans="2:8" ht="21.5" x14ac:dyDescent="0.35">
      <c r="B36" s="94">
        <v>23</v>
      </c>
      <c r="C36" s="159" t="s">
        <v>547</v>
      </c>
      <c r="D36" s="191"/>
      <c r="E36" s="154">
        <v>5576897449</v>
      </c>
      <c r="F36" s="154">
        <v>3748730218</v>
      </c>
      <c r="G36" s="154">
        <v>37686886171</v>
      </c>
      <c r="H36" s="154">
        <v>0</v>
      </c>
    </row>
    <row r="37" spans="2:8" ht="20" x14ac:dyDescent="0.35">
      <c r="B37" s="94">
        <v>24</v>
      </c>
      <c r="C37" s="136" t="s">
        <v>549</v>
      </c>
      <c r="D37" s="191"/>
      <c r="E37" s="154">
        <v>1633099823326</v>
      </c>
      <c r="F37" s="154">
        <v>49951929898</v>
      </c>
      <c r="G37" s="154">
        <v>2651128038927.2285</v>
      </c>
      <c r="H37" s="154">
        <v>2909827922983.3784</v>
      </c>
    </row>
    <row r="38" spans="2:8" x14ac:dyDescent="0.35">
      <c r="B38" s="94">
        <v>25</v>
      </c>
      <c r="C38" s="19" t="s">
        <v>550</v>
      </c>
      <c r="D38" s="192"/>
      <c r="E38" s="154">
        <v>0</v>
      </c>
      <c r="F38" s="154">
        <v>0</v>
      </c>
      <c r="G38" s="154">
        <v>0</v>
      </c>
      <c r="H38" s="154">
        <v>0</v>
      </c>
    </row>
    <row r="39" spans="2:8" x14ac:dyDescent="0.35">
      <c r="B39" s="94">
        <v>26</v>
      </c>
      <c r="C39" s="19" t="s">
        <v>551</v>
      </c>
      <c r="D39" s="154">
        <v>0</v>
      </c>
      <c r="E39" s="154">
        <v>568561469241.68201</v>
      </c>
      <c r="F39" s="154">
        <v>19000786064</v>
      </c>
      <c r="G39" s="154">
        <v>3658241813860.3901</v>
      </c>
      <c r="H39" s="154">
        <v>3975760265561.9175</v>
      </c>
    </row>
    <row r="40" spans="2:8" x14ac:dyDescent="0.35">
      <c r="B40" s="94">
        <v>27</v>
      </c>
      <c r="C40" s="164" t="s">
        <v>552</v>
      </c>
      <c r="D40" s="160"/>
      <c r="E40" s="160"/>
      <c r="F40" s="160"/>
      <c r="G40" s="154">
        <v>0</v>
      </c>
      <c r="H40" s="154">
        <v>0</v>
      </c>
    </row>
    <row r="41" spans="2:8" ht="21.5" x14ac:dyDescent="0.35">
      <c r="B41" s="94">
        <v>28</v>
      </c>
      <c r="C41" s="156" t="s">
        <v>553</v>
      </c>
      <c r="D41" s="160"/>
      <c r="E41" s="89">
        <v>23148338522.582001</v>
      </c>
      <c r="F41" s="89">
        <v>0</v>
      </c>
      <c r="G41" s="89">
        <v>0</v>
      </c>
      <c r="H41" s="154">
        <v>19676087744.194698</v>
      </c>
    </row>
    <row r="42" spans="2:8" x14ac:dyDescent="0.35">
      <c r="B42" s="94">
        <v>29</v>
      </c>
      <c r="C42" s="155" t="s">
        <v>554</v>
      </c>
      <c r="D42" s="160"/>
      <c r="E42" s="89">
        <v>240548984983.10001</v>
      </c>
      <c r="F42" s="89">
        <v>0</v>
      </c>
      <c r="G42" s="89">
        <v>0</v>
      </c>
      <c r="H42" s="154">
        <v>240548984983.10001</v>
      </c>
    </row>
    <row r="43" spans="2:8" x14ac:dyDescent="0.35">
      <c r="B43" s="94">
        <v>30</v>
      </c>
      <c r="C43" s="155" t="s">
        <v>555</v>
      </c>
      <c r="D43" s="160"/>
      <c r="E43" s="89">
        <v>101461796753</v>
      </c>
      <c r="F43" s="89">
        <v>0</v>
      </c>
      <c r="G43" s="89">
        <v>0</v>
      </c>
      <c r="H43" s="154">
        <v>5073089837.6500006</v>
      </c>
    </row>
    <row r="44" spans="2:8" x14ac:dyDescent="0.35">
      <c r="B44" s="94">
        <v>31</v>
      </c>
      <c r="C44" s="155" t="s">
        <v>556</v>
      </c>
      <c r="D44" s="160"/>
      <c r="E44" s="154">
        <v>203402348983</v>
      </c>
      <c r="F44" s="154">
        <v>19000786064</v>
      </c>
      <c r="G44" s="154">
        <v>3658241813860.3901</v>
      </c>
      <c r="H44" s="154">
        <v>3710462102996.9727</v>
      </c>
    </row>
    <row r="45" spans="2:8" x14ac:dyDescent="0.35">
      <c r="B45" s="94">
        <v>32</v>
      </c>
      <c r="C45" s="19" t="s">
        <v>557</v>
      </c>
      <c r="D45" s="160"/>
      <c r="E45" s="154">
        <v>3893583717485</v>
      </c>
      <c r="F45" s="154">
        <v>0</v>
      </c>
      <c r="G45" s="154">
        <v>0</v>
      </c>
      <c r="H45" s="154">
        <v>206726315947.70001</v>
      </c>
    </row>
    <row r="46" spans="2:8" x14ac:dyDescent="0.35">
      <c r="B46" s="94">
        <v>33</v>
      </c>
      <c r="C46" s="14" t="s">
        <v>558</v>
      </c>
      <c r="D46" s="160"/>
      <c r="E46" s="166"/>
      <c r="F46" s="166"/>
      <c r="G46" s="166"/>
      <c r="H46" s="142">
        <v>11223643561865.738</v>
      </c>
    </row>
    <row r="47" spans="2:8" ht="15" thickBot="1" x14ac:dyDescent="0.4">
      <c r="B47" s="107">
        <v>34</v>
      </c>
      <c r="C47" s="143" t="s">
        <v>559</v>
      </c>
      <c r="D47" s="165"/>
      <c r="E47" s="167"/>
      <c r="F47" s="167"/>
      <c r="G47" s="167"/>
      <c r="H47" s="144">
        <v>1.254620924395456</v>
      </c>
    </row>
  </sheetData>
  <sheetProtection algorithmName="SHA-512" hashValue="UAUbo92z32IS6MhhNyrjHqAE4jPR8u8Ghuh7qtgNs4ogCIMtoVyKjqNi9DfFh+8uzt1xy9QjZLEk0L+8xQtXgg==" saltValue="B8WE/FcGDAx6nnKjflgl9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69" t="s">
        <v>0</v>
      </c>
      <c r="C2" s="37"/>
      <c r="D2" s="37"/>
    </row>
    <row r="3" spans="2:18" x14ac:dyDescent="0.35">
      <c r="B3" s="1"/>
      <c r="C3" s="1"/>
      <c r="D3" s="1"/>
    </row>
    <row r="4" spans="2:18" ht="15.5" x14ac:dyDescent="0.35">
      <c r="B4" s="12" t="s">
        <v>576</v>
      </c>
      <c r="C4" s="2"/>
      <c r="D4" s="2"/>
    </row>
    <row r="5" spans="2:18" ht="2.15" customHeight="1" x14ac:dyDescent="0.35">
      <c r="B5" s="1"/>
      <c r="C5" s="1"/>
      <c r="D5" s="1"/>
    </row>
    <row r="6" spans="2:18" ht="2.15" customHeight="1" x14ac:dyDescent="0.35">
      <c r="B6" s="422"/>
      <c r="C6" s="422"/>
      <c r="D6" s="422"/>
    </row>
    <row r="7" spans="2:18" ht="2.15" customHeight="1" x14ac:dyDescent="0.35">
      <c r="B7" s="3"/>
      <c r="C7" s="4"/>
      <c r="D7" s="4"/>
    </row>
    <row r="8" spans="2:18" ht="15" thickBot="1" x14ac:dyDescent="0.4">
      <c r="B8" s="20"/>
      <c r="C8" s="430" t="str">
        <f>+Contents!B3</f>
        <v>31.12.2025</v>
      </c>
      <c r="D8" s="430"/>
      <c r="E8" s="430"/>
      <c r="F8" s="430"/>
      <c r="G8" s="430"/>
      <c r="H8" s="430"/>
      <c r="I8" s="430"/>
      <c r="J8" s="430"/>
      <c r="K8" s="430"/>
      <c r="L8" s="430"/>
      <c r="M8" s="430"/>
      <c r="N8" s="430"/>
      <c r="O8" s="430"/>
      <c r="P8" s="430"/>
      <c r="Q8" s="430"/>
      <c r="R8" s="430"/>
    </row>
    <row r="9" spans="2:18" ht="32.25" customHeight="1" thickBot="1" x14ac:dyDescent="0.4">
      <c r="C9" s="462" t="s">
        <v>155</v>
      </c>
      <c r="D9" s="458" t="s">
        <v>588</v>
      </c>
      <c r="E9" s="458"/>
      <c r="F9" s="458"/>
      <c r="G9" s="458"/>
      <c r="H9" s="458"/>
      <c r="I9" s="458"/>
      <c r="J9" s="458" t="s">
        <v>571</v>
      </c>
      <c r="K9" s="458"/>
      <c r="L9" s="458"/>
      <c r="M9" s="458"/>
      <c r="N9" s="458"/>
      <c r="O9" s="458"/>
      <c r="P9" s="455" t="s">
        <v>573</v>
      </c>
      <c r="Q9" s="458" t="s">
        <v>574</v>
      </c>
      <c r="R9" s="458"/>
    </row>
    <row r="10" spans="2:18" ht="34.5" customHeight="1" thickBot="1" x14ac:dyDescent="0.4">
      <c r="C10" s="463"/>
      <c r="D10" s="459" t="s">
        <v>566</v>
      </c>
      <c r="E10" s="459"/>
      <c r="F10" s="460"/>
      <c r="G10" s="461" t="s">
        <v>567</v>
      </c>
      <c r="H10" s="459"/>
      <c r="I10" s="460"/>
      <c r="J10" s="461" t="s">
        <v>570</v>
      </c>
      <c r="K10" s="459"/>
      <c r="L10" s="460"/>
      <c r="M10" s="459" t="s">
        <v>572</v>
      </c>
      <c r="N10" s="459"/>
      <c r="O10" s="459"/>
      <c r="P10" s="456"/>
      <c r="Q10" s="455" t="s">
        <v>575</v>
      </c>
      <c r="R10" s="455" t="s">
        <v>589</v>
      </c>
    </row>
    <row r="11" spans="2:18" ht="15" customHeight="1" thickBot="1" x14ac:dyDescent="0.4">
      <c r="C11" s="464"/>
      <c r="D11" s="177"/>
      <c r="E11" s="53" t="s">
        <v>568</v>
      </c>
      <c r="F11" s="181" t="s">
        <v>569</v>
      </c>
      <c r="G11" s="185"/>
      <c r="H11" s="53" t="s">
        <v>568</v>
      </c>
      <c r="I11" s="181" t="s">
        <v>569</v>
      </c>
      <c r="J11" s="189"/>
      <c r="K11" s="53" t="s">
        <v>568</v>
      </c>
      <c r="L11" s="181" t="s">
        <v>569</v>
      </c>
      <c r="M11" s="53"/>
      <c r="N11" s="53" t="s">
        <v>568</v>
      </c>
      <c r="O11" s="53" t="s">
        <v>569</v>
      </c>
      <c r="P11" s="457"/>
      <c r="Q11" s="457"/>
      <c r="R11" s="457"/>
    </row>
    <row r="12" spans="2:18" ht="21" x14ac:dyDescent="0.35">
      <c r="C12" s="175" t="s">
        <v>1089</v>
      </c>
      <c r="D12" s="178">
        <v>1259787.2868570001</v>
      </c>
      <c r="E12" s="178">
        <v>1251891.4895579999</v>
      </c>
      <c r="F12" s="182">
        <v>7895.7972989999998</v>
      </c>
      <c r="G12" s="186">
        <v>13.889203999999999</v>
      </c>
      <c r="H12" s="178">
        <v>13.889203999999999</v>
      </c>
      <c r="I12" s="182">
        <v>0</v>
      </c>
      <c r="J12" s="186">
        <v>-2128.8946380000002</v>
      </c>
      <c r="K12" s="178">
        <v>-2053.3588110000001</v>
      </c>
      <c r="L12" s="182">
        <v>-75.535826999999998</v>
      </c>
      <c r="M12" s="178">
        <v>-13.889203999999999</v>
      </c>
      <c r="N12" s="178">
        <v>-13.889203999999999</v>
      </c>
      <c r="O12" s="178"/>
      <c r="P12" s="178"/>
      <c r="Q12" s="178"/>
      <c r="R12" s="178"/>
    </row>
    <row r="13" spans="2:18" x14ac:dyDescent="0.35">
      <c r="C13" s="176" t="s">
        <v>578</v>
      </c>
      <c r="D13" s="179">
        <v>10026063.694165999</v>
      </c>
      <c r="E13" s="179">
        <v>8180875.5189230004</v>
      </c>
      <c r="F13" s="183">
        <v>768717.31484400004</v>
      </c>
      <c r="G13" s="187">
        <v>125357.59978985001</v>
      </c>
      <c r="H13" s="179">
        <v>5617.6697819999999</v>
      </c>
      <c r="I13" s="183">
        <v>106123.58253585</v>
      </c>
      <c r="J13" s="187">
        <v>-99395.823097999993</v>
      </c>
      <c r="K13" s="179">
        <v>-34546.745396999999</v>
      </c>
      <c r="L13" s="183">
        <v>-64846.484293000001</v>
      </c>
      <c r="M13" s="179">
        <v>-50628.828051965</v>
      </c>
      <c r="N13" s="179">
        <v>-4917.7908690000004</v>
      </c>
      <c r="O13" s="179">
        <v>-39329.511924965002</v>
      </c>
      <c r="P13" s="179">
        <v>-3967.3511910000002</v>
      </c>
      <c r="Q13" s="179">
        <v>2838562.4561109999</v>
      </c>
      <c r="R13" s="179">
        <v>52977.762075999999</v>
      </c>
    </row>
    <row r="14" spans="2:18" x14ac:dyDescent="0.35">
      <c r="C14" s="170" t="s">
        <v>579</v>
      </c>
      <c r="D14" s="179">
        <v>0</v>
      </c>
      <c r="E14" s="179">
        <v>0</v>
      </c>
      <c r="F14" s="183">
        <v>0</v>
      </c>
      <c r="G14" s="187">
        <v>0</v>
      </c>
      <c r="H14" s="179">
        <v>0</v>
      </c>
      <c r="I14" s="183">
        <v>0</v>
      </c>
      <c r="J14" s="187">
        <v>0</v>
      </c>
      <c r="K14" s="179">
        <v>0</v>
      </c>
      <c r="L14" s="183">
        <v>0</v>
      </c>
      <c r="M14" s="179">
        <v>0</v>
      </c>
      <c r="N14" s="179">
        <v>0</v>
      </c>
      <c r="O14" s="179">
        <v>0</v>
      </c>
      <c r="P14" s="179">
        <v>0</v>
      </c>
      <c r="Q14" s="179">
        <v>0</v>
      </c>
      <c r="R14" s="179">
        <v>0</v>
      </c>
    </row>
    <row r="15" spans="2:18" x14ac:dyDescent="0.35">
      <c r="C15" s="170" t="s">
        <v>580</v>
      </c>
      <c r="D15" s="179">
        <v>291054.48637900001</v>
      </c>
      <c r="E15" s="179">
        <v>268174.79810999997</v>
      </c>
      <c r="F15" s="183">
        <v>8098.1659040000004</v>
      </c>
      <c r="G15" s="187">
        <v>38.965214850001814</v>
      </c>
      <c r="H15" s="179">
        <v>3.544181</v>
      </c>
      <c r="I15" s="183">
        <v>35.421033850001812</v>
      </c>
      <c r="J15" s="187">
        <v>-2675.4131309999998</v>
      </c>
      <c r="K15" s="179">
        <v>-2233.1777649999999</v>
      </c>
      <c r="L15" s="183">
        <v>-442.235366</v>
      </c>
      <c r="M15" s="179">
        <v>-15.362981965001106</v>
      </c>
      <c r="N15" s="179">
        <v>-3.2612730000000001</v>
      </c>
      <c r="O15" s="179">
        <v>-12.101708965003967</v>
      </c>
      <c r="P15" s="179">
        <v>0</v>
      </c>
      <c r="Q15" s="179">
        <v>109307.41621900001</v>
      </c>
      <c r="R15" s="179">
        <v>0</v>
      </c>
    </row>
    <row r="16" spans="2:18" x14ac:dyDescent="0.35">
      <c r="C16" s="170" t="s">
        <v>581</v>
      </c>
      <c r="D16" s="179">
        <v>3467660.5599449999</v>
      </c>
      <c r="E16" s="179">
        <v>3457588.4607480001</v>
      </c>
      <c r="F16" s="183">
        <v>10072.099197</v>
      </c>
      <c r="G16" s="187">
        <v>1350.7564930000001</v>
      </c>
      <c r="H16" s="179">
        <v>365.26228500000002</v>
      </c>
      <c r="I16" s="183">
        <v>985.49420799999996</v>
      </c>
      <c r="J16" s="187">
        <v>-2919.5415379999999</v>
      </c>
      <c r="K16" s="179">
        <v>-1719.3776190000001</v>
      </c>
      <c r="L16" s="183">
        <v>-1200.1639190000001</v>
      </c>
      <c r="M16" s="179">
        <v>-991.73297700000001</v>
      </c>
      <c r="N16" s="179">
        <v>-6.2387689999999996</v>
      </c>
      <c r="O16" s="179">
        <v>-985.49420799999996</v>
      </c>
      <c r="P16" s="179">
        <v>0</v>
      </c>
      <c r="Q16" s="179">
        <v>97876.080705</v>
      </c>
      <c r="R16" s="179">
        <v>0</v>
      </c>
    </row>
    <row r="17" spans="3:18" x14ac:dyDescent="0.35">
      <c r="C17" s="170" t="s">
        <v>582</v>
      </c>
      <c r="D17" s="179">
        <v>945972.95393700001</v>
      </c>
      <c r="E17" s="179">
        <v>818029.440512</v>
      </c>
      <c r="F17" s="183">
        <v>127943.513425</v>
      </c>
      <c r="G17" s="187">
        <v>4898.4368919999997</v>
      </c>
      <c r="H17" s="179">
        <v>1946.8760199999999</v>
      </c>
      <c r="I17" s="183">
        <v>2951.560872</v>
      </c>
      <c r="J17" s="187">
        <v>-8399.2633189999997</v>
      </c>
      <c r="K17" s="179">
        <v>-2983.4070430000002</v>
      </c>
      <c r="L17" s="183">
        <v>-5415.8562760000004</v>
      </c>
      <c r="M17" s="179">
        <v>-2257.8281299999999</v>
      </c>
      <c r="N17" s="179">
        <v>-1698.8488219999999</v>
      </c>
      <c r="O17" s="179">
        <v>-558.97930799999995</v>
      </c>
      <c r="P17" s="179">
        <v>0</v>
      </c>
      <c r="Q17" s="179">
        <v>115615.600475</v>
      </c>
      <c r="R17" s="179">
        <v>2392.5815640000001</v>
      </c>
    </row>
    <row r="18" spans="3:18" x14ac:dyDescent="0.35">
      <c r="C18" s="170" t="s">
        <v>583</v>
      </c>
      <c r="D18" s="179">
        <v>3134752.1163010001</v>
      </c>
      <c r="E18" s="179">
        <v>2668934.0987490001</v>
      </c>
      <c r="F18" s="183">
        <v>465308.92943399999</v>
      </c>
      <c r="G18" s="187">
        <v>76424.114052000004</v>
      </c>
      <c r="H18" s="179">
        <v>656.93916000000002</v>
      </c>
      <c r="I18" s="183">
        <v>75738.652531999993</v>
      </c>
      <c r="J18" s="187">
        <v>-46567.065515000002</v>
      </c>
      <c r="K18" s="179">
        <v>-17867.117707000001</v>
      </c>
      <c r="L18" s="183">
        <v>-28699.326465999999</v>
      </c>
      <c r="M18" s="179">
        <v>-24622.239529999999</v>
      </c>
      <c r="N18" s="179">
        <v>-647.36121000000003</v>
      </c>
      <c r="O18" s="179">
        <v>-23965.532531000001</v>
      </c>
      <c r="P18" s="179">
        <v>-3967.3511910000002</v>
      </c>
      <c r="Q18" s="179">
        <v>1408594.799076</v>
      </c>
      <c r="R18" s="179">
        <v>38168.820987999999</v>
      </c>
    </row>
    <row r="19" spans="3:18" x14ac:dyDescent="0.35">
      <c r="C19" s="173" t="s">
        <v>584</v>
      </c>
      <c r="D19" s="179">
        <v>1278360.4106640001</v>
      </c>
      <c r="E19" s="179">
        <v>1022097.532209</v>
      </c>
      <c r="F19" s="183">
        <v>256240.838189</v>
      </c>
      <c r="G19" s="187">
        <v>43409.272545</v>
      </c>
      <c r="H19" s="179">
        <v>68.324078</v>
      </c>
      <c r="I19" s="183">
        <v>43312.439929</v>
      </c>
      <c r="J19" s="187">
        <v>-20171.238544</v>
      </c>
      <c r="K19" s="179">
        <v>-5109.20435</v>
      </c>
      <c r="L19" s="183">
        <v>-15061.412851999999</v>
      </c>
      <c r="M19" s="179">
        <v>-15017.319513</v>
      </c>
      <c r="N19" s="179">
        <v>-66.047118999999995</v>
      </c>
      <c r="O19" s="179">
        <v>-14941.940425999999</v>
      </c>
      <c r="P19" s="179">
        <v>-3524.3511910000002</v>
      </c>
      <c r="Q19" s="179">
        <v>833410.89051099995</v>
      </c>
      <c r="R19" s="179">
        <v>22423.073790999999</v>
      </c>
    </row>
    <row r="20" spans="3:18" x14ac:dyDescent="0.35">
      <c r="C20" s="170" t="s">
        <v>585</v>
      </c>
      <c r="D20" s="179">
        <v>2186623.577604</v>
      </c>
      <c r="E20" s="179">
        <v>968148.72080400004</v>
      </c>
      <c r="F20" s="183">
        <v>157295.60688400001</v>
      </c>
      <c r="G20" s="187">
        <v>42645.327138000001</v>
      </c>
      <c r="H20" s="179">
        <v>2646.0481359999999</v>
      </c>
      <c r="I20" s="183">
        <v>26412.453890000001</v>
      </c>
      <c r="J20" s="187">
        <v>-38834.539595000002</v>
      </c>
      <c r="K20" s="179">
        <v>-9744.6652630000008</v>
      </c>
      <c r="L20" s="183">
        <v>-29088.902266000001</v>
      </c>
      <c r="M20" s="179">
        <v>-22742.664433000002</v>
      </c>
      <c r="N20" s="179">
        <v>-2561.0807949999999</v>
      </c>
      <c r="O20" s="179">
        <v>-13807.404168999999</v>
      </c>
      <c r="P20" s="179">
        <v>0</v>
      </c>
      <c r="Q20" s="179">
        <v>1107168.5596360001</v>
      </c>
      <c r="R20" s="179">
        <v>12416.359524</v>
      </c>
    </row>
    <row r="21" spans="3:18" x14ac:dyDescent="0.35">
      <c r="C21" s="176" t="s">
        <v>586</v>
      </c>
      <c r="D21" s="179">
        <v>4589790.7099599997</v>
      </c>
      <c r="E21" s="179">
        <v>4570074.0443000002</v>
      </c>
      <c r="F21" s="183">
        <v>19192.220426</v>
      </c>
      <c r="G21" s="187">
        <v>98702.043929149993</v>
      </c>
      <c r="H21" s="179">
        <v>0</v>
      </c>
      <c r="I21" s="183">
        <v>98702.043929149993</v>
      </c>
      <c r="J21" s="187">
        <v>-13332.800913999999</v>
      </c>
      <c r="K21" s="179">
        <v>-11845.428478</v>
      </c>
      <c r="L21" s="183">
        <v>-1487.3724360000001</v>
      </c>
      <c r="M21" s="179">
        <v>-79556.617660035001</v>
      </c>
      <c r="N21" s="179">
        <v>0</v>
      </c>
      <c r="O21" s="179">
        <v>-79556.617660035001</v>
      </c>
      <c r="P21" s="179">
        <v>0</v>
      </c>
      <c r="Q21" s="179">
        <v>3861.4667239999999</v>
      </c>
      <c r="R21" s="179">
        <v>0</v>
      </c>
    </row>
    <row r="22" spans="3:18" x14ac:dyDescent="0.35">
      <c r="C22" s="170" t="s">
        <v>579</v>
      </c>
      <c r="D22" s="179">
        <v>0</v>
      </c>
      <c r="E22" s="179">
        <v>0</v>
      </c>
      <c r="F22" s="183">
        <v>0</v>
      </c>
      <c r="G22" s="187">
        <v>0</v>
      </c>
      <c r="H22" s="179">
        <v>0</v>
      </c>
      <c r="I22" s="183">
        <v>0</v>
      </c>
      <c r="J22" s="187">
        <v>0</v>
      </c>
      <c r="K22" s="179">
        <v>0</v>
      </c>
      <c r="L22" s="183">
        <v>0</v>
      </c>
      <c r="M22" s="179">
        <v>0</v>
      </c>
      <c r="N22" s="179">
        <v>0</v>
      </c>
      <c r="O22" s="179">
        <v>0</v>
      </c>
      <c r="P22" s="179">
        <v>0</v>
      </c>
      <c r="Q22" s="179">
        <v>0</v>
      </c>
      <c r="R22" s="179">
        <v>0</v>
      </c>
    </row>
    <row r="23" spans="3:18" x14ac:dyDescent="0.35">
      <c r="C23" s="170" t="s">
        <v>580</v>
      </c>
      <c r="D23" s="179">
        <v>3919328.6995999999</v>
      </c>
      <c r="E23" s="179">
        <v>3919328.6995999999</v>
      </c>
      <c r="F23" s="183">
        <v>0</v>
      </c>
      <c r="G23" s="187">
        <v>97652.204249149989</v>
      </c>
      <c r="H23" s="179">
        <v>0</v>
      </c>
      <c r="I23" s="183">
        <v>97652.204249149989</v>
      </c>
      <c r="J23" s="187">
        <v>-10004.924786</v>
      </c>
      <c r="K23" s="179">
        <v>-10004.924786</v>
      </c>
      <c r="L23" s="183">
        <v>0</v>
      </c>
      <c r="M23" s="179">
        <v>-78506.777980035011</v>
      </c>
      <c r="N23" s="179">
        <v>0</v>
      </c>
      <c r="O23" s="179">
        <v>-78506.777980035011</v>
      </c>
      <c r="P23" s="179">
        <v>0</v>
      </c>
      <c r="Q23" s="179">
        <v>0</v>
      </c>
      <c r="R23" s="179">
        <v>0</v>
      </c>
    </row>
    <row r="24" spans="3:18" x14ac:dyDescent="0.35">
      <c r="C24" s="170" t="s">
        <v>581</v>
      </c>
      <c r="D24" s="179">
        <v>367276.51093699998</v>
      </c>
      <c r="E24" s="179">
        <v>367276.51093699998</v>
      </c>
      <c r="F24" s="183">
        <v>0</v>
      </c>
      <c r="G24" s="187">
        <v>0</v>
      </c>
      <c r="H24" s="179">
        <v>0</v>
      </c>
      <c r="I24" s="183">
        <v>0</v>
      </c>
      <c r="J24" s="187">
        <v>-176.87632300000001</v>
      </c>
      <c r="K24" s="179">
        <v>-176.87632300000001</v>
      </c>
      <c r="L24" s="183">
        <v>0</v>
      </c>
      <c r="M24" s="179">
        <v>0</v>
      </c>
      <c r="N24" s="179">
        <v>0</v>
      </c>
      <c r="O24" s="179">
        <v>0</v>
      </c>
      <c r="P24" s="179">
        <v>0</v>
      </c>
      <c r="Q24" s="179">
        <v>3861.4667239999999</v>
      </c>
      <c r="R24" s="179">
        <v>0</v>
      </c>
    </row>
    <row r="25" spans="3:18" x14ac:dyDescent="0.35">
      <c r="C25" s="170" t="s">
        <v>582</v>
      </c>
      <c r="D25" s="179">
        <v>42662.701469</v>
      </c>
      <c r="E25" s="179">
        <v>42138.256235000001</v>
      </c>
      <c r="F25" s="183">
        <v>0</v>
      </c>
      <c r="G25" s="187">
        <v>0</v>
      </c>
      <c r="H25" s="179">
        <v>0</v>
      </c>
      <c r="I25" s="183">
        <v>0</v>
      </c>
      <c r="J25" s="187">
        <v>-141.904729</v>
      </c>
      <c r="K25" s="179">
        <v>-141.904729</v>
      </c>
      <c r="L25" s="183">
        <v>0</v>
      </c>
      <c r="M25" s="179">
        <v>0</v>
      </c>
      <c r="N25" s="179">
        <v>0</v>
      </c>
      <c r="O25" s="179">
        <v>0</v>
      </c>
      <c r="P25" s="179">
        <v>0</v>
      </c>
      <c r="Q25" s="179">
        <v>0</v>
      </c>
      <c r="R25" s="179">
        <v>0</v>
      </c>
    </row>
    <row r="26" spans="3:18" x14ac:dyDescent="0.35">
      <c r="C26" s="170" t="s">
        <v>583</v>
      </c>
      <c r="D26" s="179">
        <v>260522.79795400001</v>
      </c>
      <c r="E26" s="179">
        <v>241330.57752799999</v>
      </c>
      <c r="F26" s="183">
        <v>19192.220426</v>
      </c>
      <c r="G26" s="187">
        <v>1049.83968</v>
      </c>
      <c r="H26" s="179">
        <v>0</v>
      </c>
      <c r="I26" s="183">
        <v>1049.83968</v>
      </c>
      <c r="J26" s="187">
        <v>-3009.0950760000001</v>
      </c>
      <c r="K26" s="179">
        <v>-1521.72264</v>
      </c>
      <c r="L26" s="183">
        <v>-1487.3724360000001</v>
      </c>
      <c r="M26" s="179">
        <v>-1049.83968</v>
      </c>
      <c r="N26" s="179">
        <v>0</v>
      </c>
      <c r="O26" s="179">
        <v>-1049.83968</v>
      </c>
      <c r="P26" s="179">
        <v>0</v>
      </c>
      <c r="Q26" s="179">
        <v>0</v>
      </c>
      <c r="R26" s="179">
        <v>0</v>
      </c>
    </row>
    <row r="27" spans="3:18" x14ac:dyDescent="0.35">
      <c r="C27" s="176" t="s">
        <v>587</v>
      </c>
      <c r="D27" s="179">
        <v>5603229.7589499997</v>
      </c>
      <c r="E27" s="179">
        <v>5273761.2556149997</v>
      </c>
      <c r="F27" s="183">
        <v>174074.06905699999</v>
      </c>
      <c r="G27" s="187">
        <v>12681.189550999999</v>
      </c>
      <c r="H27" s="179">
        <v>0</v>
      </c>
      <c r="I27" s="183">
        <v>12681.185109</v>
      </c>
      <c r="J27" s="187">
        <v>-17959.739731999998</v>
      </c>
      <c r="K27" s="179">
        <v>-13105.449376</v>
      </c>
      <c r="L27" s="183">
        <v>-4812.3120390000004</v>
      </c>
      <c r="M27" s="179">
        <v>-1496.82997</v>
      </c>
      <c r="N27" s="179">
        <v>0</v>
      </c>
      <c r="O27" s="179">
        <v>-1496.8255280000001</v>
      </c>
      <c r="P27" s="201"/>
      <c r="Q27" s="179">
        <v>480553.747905</v>
      </c>
      <c r="R27" s="179">
        <v>2773.9042909999998</v>
      </c>
    </row>
    <row r="28" spans="3:18" x14ac:dyDescent="0.35">
      <c r="C28" s="170" t="s">
        <v>579</v>
      </c>
      <c r="D28" s="179">
        <v>0</v>
      </c>
      <c r="E28" s="179">
        <v>0</v>
      </c>
      <c r="F28" s="183">
        <v>0</v>
      </c>
      <c r="G28" s="187">
        <v>0</v>
      </c>
      <c r="H28" s="179">
        <v>0</v>
      </c>
      <c r="I28" s="183">
        <v>0</v>
      </c>
      <c r="J28" s="187">
        <v>0</v>
      </c>
      <c r="K28" s="179">
        <v>0</v>
      </c>
      <c r="L28" s="183">
        <v>0</v>
      </c>
      <c r="M28" s="179">
        <v>0</v>
      </c>
      <c r="N28" s="179">
        <v>0</v>
      </c>
      <c r="O28" s="179">
        <v>0</v>
      </c>
      <c r="P28" s="201"/>
      <c r="Q28" s="179">
        <v>0</v>
      </c>
      <c r="R28" s="179">
        <v>0</v>
      </c>
    </row>
    <row r="29" spans="3:18" x14ac:dyDescent="0.35">
      <c r="C29" s="170" t="s">
        <v>580</v>
      </c>
      <c r="D29" s="179">
        <v>169698.75308699999</v>
      </c>
      <c r="E29" s="179">
        <v>169648.75308699999</v>
      </c>
      <c r="F29" s="183">
        <v>50</v>
      </c>
      <c r="G29" s="187">
        <v>0</v>
      </c>
      <c r="H29" s="179">
        <v>0</v>
      </c>
      <c r="I29" s="183">
        <v>0</v>
      </c>
      <c r="J29" s="187">
        <v>-962.00840000000005</v>
      </c>
      <c r="K29" s="179">
        <v>-960.89937099999997</v>
      </c>
      <c r="L29" s="183">
        <v>-1.109029</v>
      </c>
      <c r="M29" s="179">
        <v>0</v>
      </c>
      <c r="N29" s="179">
        <v>0</v>
      </c>
      <c r="O29" s="179">
        <v>0</v>
      </c>
      <c r="P29" s="201"/>
      <c r="Q29" s="179">
        <v>752.12536</v>
      </c>
      <c r="R29" s="179">
        <v>0</v>
      </c>
    </row>
    <row r="30" spans="3:18" x14ac:dyDescent="0.35">
      <c r="C30" s="170" t="s">
        <v>581</v>
      </c>
      <c r="D30" s="179">
        <v>1894885.2834340001</v>
      </c>
      <c r="E30" s="179">
        <v>1810277.1575259999</v>
      </c>
      <c r="F30" s="183">
        <v>191.7</v>
      </c>
      <c r="G30" s="187">
        <v>30.832000000000001</v>
      </c>
      <c r="H30" s="179">
        <v>0</v>
      </c>
      <c r="I30" s="183">
        <v>30.832000000000001</v>
      </c>
      <c r="J30" s="187">
        <v>-545.97492899999997</v>
      </c>
      <c r="K30" s="179">
        <v>-540.87659599999995</v>
      </c>
      <c r="L30" s="183">
        <v>-5.0983330000000002</v>
      </c>
      <c r="M30" s="179">
        <v>-1.1797869999999999</v>
      </c>
      <c r="N30" s="179">
        <v>0</v>
      </c>
      <c r="O30" s="179">
        <v>-1.1797869999999999</v>
      </c>
      <c r="P30" s="201"/>
      <c r="Q30" s="179">
        <v>4040.6765610000002</v>
      </c>
      <c r="R30" s="179">
        <v>0</v>
      </c>
    </row>
    <row r="31" spans="3:18" x14ac:dyDescent="0.35">
      <c r="C31" s="170" t="s">
        <v>582</v>
      </c>
      <c r="D31" s="179">
        <v>436233.717489</v>
      </c>
      <c r="E31" s="179">
        <v>334844.60170300002</v>
      </c>
      <c r="F31" s="183">
        <v>30452.085733</v>
      </c>
      <c r="G31" s="187">
        <v>0</v>
      </c>
      <c r="H31" s="179">
        <v>0</v>
      </c>
      <c r="I31" s="183">
        <v>0</v>
      </c>
      <c r="J31" s="187">
        <v>-4657.915814</v>
      </c>
      <c r="K31" s="179">
        <v>-4026.280088</v>
      </c>
      <c r="L31" s="183">
        <v>-631.63572599999998</v>
      </c>
      <c r="M31" s="179">
        <v>0</v>
      </c>
      <c r="N31" s="179">
        <v>0</v>
      </c>
      <c r="O31" s="179">
        <v>0</v>
      </c>
      <c r="P31" s="201"/>
      <c r="Q31" s="179">
        <v>119232.938117</v>
      </c>
      <c r="R31" s="179">
        <v>0</v>
      </c>
    </row>
    <row r="32" spans="3:18" x14ac:dyDescent="0.35">
      <c r="C32" s="170" t="s">
        <v>583</v>
      </c>
      <c r="D32" s="179">
        <v>2629349.6645550001</v>
      </c>
      <c r="E32" s="179">
        <v>2516468.8860579999</v>
      </c>
      <c r="F32" s="183">
        <v>112881.77849700001</v>
      </c>
      <c r="G32" s="187">
        <v>10425.736398999999</v>
      </c>
      <c r="H32" s="179">
        <v>0</v>
      </c>
      <c r="I32" s="183">
        <v>10425.736398999999</v>
      </c>
      <c r="J32" s="187">
        <v>-9099.0852479999994</v>
      </c>
      <c r="K32" s="179">
        <v>-6506.6713710000004</v>
      </c>
      <c r="L32" s="183">
        <v>-2592.413877</v>
      </c>
      <c r="M32" s="179">
        <v>-1228.1310149999999</v>
      </c>
      <c r="N32" s="179">
        <v>0</v>
      </c>
      <c r="O32" s="179">
        <v>-1228.1310149999999</v>
      </c>
      <c r="P32" s="201"/>
      <c r="Q32" s="179">
        <v>342300.34805999999</v>
      </c>
      <c r="R32" s="179">
        <v>2572.7237960000002</v>
      </c>
    </row>
    <row r="33" spans="3:18" x14ac:dyDescent="0.35">
      <c r="C33" s="170" t="s">
        <v>585</v>
      </c>
      <c r="D33" s="179">
        <v>473062.34038499999</v>
      </c>
      <c r="E33" s="179">
        <v>442521.85724099999</v>
      </c>
      <c r="F33" s="183">
        <v>30498.504827000001</v>
      </c>
      <c r="G33" s="187">
        <v>2224.6211520000002</v>
      </c>
      <c r="H33" s="179">
        <v>0</v>
      </c>
      <c r="I33" s="183">
        <v>2224.6167099999998</v>
      </c>
      <c r="J33" s="187">
        <v>-2694.755341</v>
      </c>
      <c r="K33" s="179">
        <v>-1070.7219500000001</v>
      </c>
      <c r="L33" s="183">
        <v>-1582.0550740000001</v>
      </c>
      <c r="M33" s="179">
        <v>-267.51916799999998</v>
      </c>
      <c r="N33" s="179">
        <v>0</v>
      </c>
      <c r="O33" s="179">
        <v>-267.514726</v>
      </c>
      <c r="P33" s="201"/>
      <c r="Q33" s="179">
        <v>14227.659807</v>
      </c>
      <c r="R33" s="179">
        <v>202.18049500000001</v>
      </c>
    </row>
    <row r="34" spans="3:18" ht="15" thickBot="1" x14ac:dyDescent="0.4">
      <c r="C34" s="171" t="s">
        <v>151</v>
      </c>
      <c r="D34" s="180">
        <v>21478871.449932996</v>
      </c>
      <c r="E34" s="180">
        <v>19276602.308396</v>
      </c>
      <c r="F34" s="184">
        <v>969879.40162599995</v>
      </c>
      <c r="G34" s="188">
        <v>236754.72247399998</v>
      </c>
      <c r="H34" s="180">
        <v>5631.558986</v>
      </c>
      <c r="I34" s="184">
        <v>217506.81157399999</v>
      </c>
      <c r="J34" s="188">
        <v>-132817.25838199997</v>
      </c>
      <c r="K34" s="180">
        <v>-61550.982061999995</v>
      </c>
      <c r="L34" s="184">
        <v>-71221.704595000003</v>
      </c>
      <c r="M34" s="180">
        <v>-131696.16488599998</v>
      </c>
      <c r="N34" s="180">
        <v>-4931.6800730000004</v>
      </c>
      <c r="O34" s="180">
        <v>-120382.955113</v>
      </c>
      <c r="P34" s="180">
        <v>-3967.3511910000002</v>
      </c>
      <c r="Q34" s="180">
        <v>3322977.67074</v>
      </c>
      <c r="R34" s="180">
        <v>55751.666366999998</v>
      </c>
    </row>
  </sheetData>
  <sheetProtection algorithmName="SHA-512" hashValue="U84KVUyyGUNvLdYdJn794pXZDr7C77cTYPE7yzUHJKFgAftJkg7eTkHFxOmQZL8Ih6KNv9Dwkj9ih3Ob7QgKXg==" saltValue="BuA+5oBgN0Y67R1/lJ1ml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68" t="s">
        <v>0</v>
      </c>
      <c r="C2" s="96"/>
      <c r="D2" s="96"/>
      <c r="E2" s="96"/>
      <c r="G2" s="37"/>
      <c r="H2" s="37"/>
    </row>
    <row r="3" spans="2:9" x14ac:dyDescent="0.35">
      <c r="B3" s="1"/>
      <c r="C3" s="1"/>
      <c r="D3" s="1"/>
      <c r="E3" s="1"/>
      <c r="G3" s="1"/>
      <c r="H3" s="1"/>
    </row>
    <row r="4" spans="2:9" ht="15.5" x14ac:dyDescent="0.35">
      <c r="B4" s="12" t="s">
        <v>590</v>
      </c>
      <c r="C4" s="2"/>
      <c r="D4" s="2"/>
      <c r="E4" s="2"/>
      <c r="G4" s="2"/>
      <c r="H4" s="2"/>
    </row>
    <row r="5" spans="2:9" ht="2.15" customHeight="1" x14ac:dyDescent="0.35">
      <c r="B5" s="1"/>
      <c r="C5" s="1"/>
      <c r="D5" s="1"/>
      <c r="E5" s="1"/>
      <c r="G5" s="1"/>
      <c r="H5" s="1"/>
    </row>
    <row r="6" spans="2:9" ht="2.15" customHeight="1" x14ac:dyDescent="0.35">
      <c r="B6" s="422"/>
      <c r="C6" s="422"/>
      <c r="D6" s="422"/>
      <c r="E6" s="422"/>
      <c r="F6" s="422"/>
      <c r="G6" s="422"/>
      <c r="H6" s="422"/>
      <c r="I6" s="422"/>
    </row>
    <row r="7" spans="2:9" ht="2.15" customHeight="1" x14ac:dyDescent="0.35">
      <c r="B7" s="3"/>
      <c r="C7" s="4"/>
      <c r="D7" s="4"/>
      <c r="E7" s="5"/>
      <c r="G7" s="5"/>
      <c r="H7" s="5"/>
    </row>
    <row r="8" spans="2:9" ht="15" thickBot="1" x14ac:dyDescent="0.4">
      <c r="B8" s="20"/>
      <c r="C8" s="430" t="str">
        <f>+Contents!B3</f>
        <v>31.12.2025</v>
      </c>
      <c r="D8" s="430"/>
      <c r="E8" s="430"/>
      <c r="F8" s="430"/>
      <c r="G8" s="430"/>
      <c r="H8" s="430"/>
      <c r="I8" s="430"/>
    </row>
    <row r="9" spans="2:9" ht="23.25" customHeight="1" thickBot="1" x14ac:dyDescent="0.4">
      <c r="C9" s="465" t="s">
        <v>155</v>
      </c>
      <c r="D9" s="436" t="s">
        <v>597</v>
      </c>
      <c r="E9" s="436"/>
      <c r="F9" s="436"/>
      <c r="G9" s="436"/>
      <c r="H9" s="436"/>
      <c r="I9" s="436"/>
    </row>
    <row r="10" spans="2:9" ht="26.25" customHeight="1" thickBot="1" x14ac:dyDescent="0.4">
      <c r="C10" s="466"/>
      <c r="D10" s="22" t="s">
        <v>592</v>
      </c>
      <c r="E10" s="22" t="s">
        <v>593</v>
      </c>
      <c r="F10" s="22" t="s">
        <v>594</v>
      </c>
      <c r="G10" s="22" t="s">
        <v>595</v>
      </c>
      <c r="H10" s="22" t="s">
        <v>596</v>
      </c>
      <c r="I10" s="22" t="s">
        <v>151</v>
      </c>
    </row>
    <row r="11" spans="2:9" x14ac:dyDescent="0.35">
      <c r="C11" s="26" t="s">
        <v>578</v>
      </c>
      <c r="D11" s="44">
        <v>0</v>
      </c>
      <c r="E11" s="44">
        <v>2767183.2768408204</v>
      </c>
      <c r="F11" s="44">
        <v>2894783.1612243289</v>
      </c>
      <c r="G11" s="44">
        <v>3916643.3090032302</v>
      </c>
      <c r="H11" s="44">
        <v>104877.62978051999</v>
      </c>
      <c r="I11" s="44">
        <v>9683487.3768488988</v>
      </c>
    </row>
    <row r="12" spans="2:9" x14ac:dyDescent="0.35">
      <c r="C12" s="23" t="s">
        <v>586</v>
      </c>
      <c r="D12" s="44">
        <v>0</v>
      </c>
      <c r="E12" s="44">
        <v>910904.78998312994</v>
      </c>
      <c r="F12" s="44">
        <v>1907023.7579004499</v>
      </c>
      <c r="G12" s="44">
        <v>1758677.77593776</v>
      </c>
      <c r="H12" s="44">
        <v>0</v>
      </c>
      <c r="I12" s="44">
        <v>4576606.3238213398</v>
      </c>
    </row>
    <row r="13" spans="2:9" ht="15" thickBot="1" x14ac:dyDescent="0.4">
      <c r="C13" s="39" t="s">
        <v>151</v>
      </c>
      <c r="D13" s="119">
        <v>0</v>
      </c>
      <c r="E13" s="119">
        <v>3678088.0668239505</v>
      </c>
      <c r="F13" s="119">
        <v>4801806.9191247784</v>
      </c>
      <c r="G13" s="119">
        <v>5675321.0849409904</v>
      </c>
      <c r="H13" s="119">
        <v>104877.62978051999</v>
      </c>
      <c r="I13" s="119">
        <v>14260093.700670239</v>
      </c>
    </row>
  </sheetData>
  <sheetProtection algorithmName="SHA-512" hashValue="b0FpGg0Q5g20EH+DN4FhJKCJC6Q40cgJcrrdphp8pygyMLkzsucCzz0HjDFwnZtvJ8I+GL/LmUTjfgEJCxnrqg==" saltValue="2rECVfsWI5/KacpoXuQTmw=="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68" t="s">
        <v>0</v>
      </c>
      <c r="C2" s="96"/>
    </row>
    <row r="3" spans="2:4" x14ac:dyDescent="0.35">
      <c r="B3" s="1"/>
      <c r="C3" s="1"/>
    </row>
    <row r="4" spans="2:4" ht="15.5" x14ac:dyDescent="0.35">
      <c r="B4" s="12" t="s">
        <v>1002</v>
      </c>
      <c r="C4" s="2"/>
    </row>
    <row r="5" spans="2:4" ht="2.15" customHeight="1" x14ac:dyDescent="0.35">
      <c r="B5" s="1"/>
      <c r="C5" s="1"/>
    </row>
    <row r="6" spans="2:4" ht="2.15" customHeight="1" x14ac:dyDescent="0.35">
      <c r="B6" s="422"/>
      <c r="C6" s="422"/>
      <c r="D6" s="422"/>
    </row>
    <row r="7" spans="2:4" ht="2.15" customHeight="1" x14ac:dyDescent="0.35">
      <c r="B7" s="3"/>
      <c r="C7" s="4"/>
    </row>
    <row r="8" spans="2:4" ht="15" thickBot="1" x14ac:dyDescent="0.4">
      <c r="B8" s="20"/>
      <c r="C8" s="430" t="str">
        <f>Contents!B3</f>
        <v>31.12.2025</v>
      </c>
      <c r="D8" s="430"/>
    </row>
    <row r="9" spans="2:4" ht="30.75" customHeight="1" x14ac:dyDescent="0.35">
      <c r="C9" s="467" t="s">
        <v>155</v>
      </c>
      <c r="D9" s="469" t="s">
        <v>1001</v>
      </c>
    </row>
    <row r="10" spans="2:4" ht="15" thickBot="1" x14ac:dyDescent="0.4">
      <c r="C10" s="468"/>
      <c r="D10" s="470"/>
    </row>
    <row r="11" spans="2:4" x14ac:dyDescent="0.35">
      <c r="C11" s="370" t="s">
        <v>991</v>
      </c>
      <c r="D11" s="371">
        <v>255159</v>
      </c>
    </row>
    <row r="12" spans="2:4" ht="20" x14ac:dyDescent="0.35">
      <c r="C12" s="372" t="s">
        <v>992</v>
      </c>
      <c r="D12" s="373">
        <v>73970</v>
      </c>
    </row>
    <row r="13" spans="2:4" ht="20" x14ac:dyDescent="0.35">
      <c r="C13" s="372" t="s">
        <v>993</v>
      </c>
      <c r="D13" s="373">
        <v>0</v>
      </c>
    </row>
    <row r="14" spans="2:4" ht="21.5" x14ac:dyDescent="0.35">
      <c r="C14" s="374" t="s">
        <v>994</v>
      </c>
      <c r="D14" s="373">
        <v>-4280</v>
      </c>
    </row>
    <row r="15" spans="2:4" x14ac:dyDescent="0.35">
      <c r="C15" s="374" t="s">
        <v>995</v>
      </c>
      <c r="D15" s="373">
        <v>-66988</v>
      </c>
    </row>
    <row r="16" spans="2:4" x14ac:dyDescent="0.35">
      <c r="C16" s="375" t="s">
        <v>996</v>
      </c>
      <c r="D16" s="373">
        <v>-19144</v>
      </c>
    </row>
    <row r="17" spans="3:4" x14ac:dyDescent="0.35">
      <c r="C17" s="374" t="s">
        <v>997</v>
      </c>
      <c r="D17" s="373">
        <v>0</v>
      </c>
    </row>
    <row r="18" spans="3:4" x14ac:dyDescent="0.35">
      <c r="C18" s="375" t="s">
        <v>407</v>
      </c>
      <c r="D18" s="373">
        <v>0</v>
      </c>
    </row>
    <row r="19" spans="3:4" x14ac:dyDescent="0.35">
      <c r="C19" s="376" t="s">
        <v>998</v>
      </c>
      <c r="D19" s="371">
        <v>238716</v>
      </c>
    </row>
    <row r="20" spans="3:4" ht="21.5" x14ac:dyDescent="0.35">
      <c r="C20" s="374" t="s">
        <v>999</v>
      </c>
      <c r="D20" s="373">
        <v>0</v>
      </c>
    </row>
    <row r="21" spans="3:4" ht="22" thickBot="1" x14ac:dyDescent="0.4">
      <c r="C21" s="377" t="s">
        <v>1000</v>
      </c>
      <c r="D21" s="378">
        <v>496</v>
      </c>
    </row>
  </sheetData>
  <sheetProtection algorithmName="SHA-512" hashValue="9bWjnTG2iUw7JBgj6k5zSXu9wT4MSuo4tT0VYbmmnTVcI+brLoQ7tgzPeNsKtLfxNyrH9c8mCYSstj7bBEAZrQ==" saltValue="jgeaI6L0vwLGWMTSBKxuqA=="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7"/>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68" t="s">
        <v>0</v>
      </c>
      <c r="C2" s="96"/>
      <c r="D2" s="96"/>
    </row>
    <row r="3" spans="2:4" x14ac:dyDescent="0.35">
      <c r="B3" s="1"/>
      <c r="C3" s="1"/>
      <c r="D3" s="1"/>
    </row>
    <row r="4" spans="2:4" ht="15.5" x14ac:dyDescent="0.35">
      <c r="B4" s="12" t="s">
        <v>598</v>
      </c>
      <c r="C4" s="2"/>
      <c r="D4" s="2"/>
    </row>
    <row r="5" spans="2:4" x14ac:dyDescent="0.35">
      <c r="B5" s="1"/>
      <c r="C5" s="1"/>
      <c r="D5" s="1"/>
    </row>
    <row r="6" spans="2:4" ht="39" customHeight="1" x14ac:dyDescent="0.35">
      <c r="B6" s="433" t="s">
        <v>1015</v>
      </c>
      <c r="C6" s="433"/>
      <c r="D6" s="433"/>
    </row>
    <row r="7" spans="2:4" x14ac:dyDescent="0.35">
      <c r="B7" s="3"/>
      <c r="C7" s="4"/>
      <c r="D7" s="4"/>
    </row>
    <row r="8" spans="2:4" ht="15" thickBot="1" x14ac:dyDescent="0.4">
      <c r="B8" s="20"/>
      <c r="C8" s="430" t="str">
        <f>+Contents!B3</f>
        <v>31.12.2025</v>
      </c>
      <c r="D8" s="430"/>
    </row>
    <row r="9" spans="2:4" ht="23.25" customHeight="1" thickBot="1" x14ac:dyDescent="0.4">
      <c r="C9" s="15" t="s">
        <v>155</v>
      </c>
      <c r="D9" s="15" t="s">
        <v>603</v>
      </c>
    </row>
    <row r="10" spans="2:4" x14ac:dyDescent="0.35">
      <c r="C10" s="49" t="s">
        <v>1090</v>
      </c>
      <c r="D10" s="51">
        <v>144903.74580130001</v>
      </c>
    </row>
    <row r="11" spans="2:4" ht="20" x14ac:dyDescent="0.35">
      <c r="C11" s="26" t="s">
        <v>600</v>
      </c>
      <c r="D11" s="44">
        <v>50641.035900086208</v>
      </c>
    </row>
    <row r="12" spans="2:4" x14ac:dyDescent="0.35">
      <c r="C12" s="28" t="s">
        <v>601</v>
      </c>
      <c r="D12" s="44">
        <v>7525.786156829754</v>
      </c>
    </row>
    <row r="13" spans="2:4" x14ac:dyDescent="0.35">
      <c r="C13" s="28" t="s">
        <v>602</v>
      </c>
      <c r="D13" s="44">
        <v>4308.0778000299997</v>
      </c>
    </row>
    <row r="14" spans="2:4" x14ac:dyDescent="0.35">
      <c r="C14" s="26" t="s">
        <v>604</v>
      </c>
      <c r="D14" s="44">
        <v>-53278.590283126476</v>
      </c>
    </row>
    <row r="15" spans="2:4" ht="15" thickBot="1" x14ac:dyDescent="0.4">
      <c r="C15" s="17" t="s">
        <v>1091</v>
      </c>
      <c r="D15" s="48">
        <v>130432.3274614</v>
      </c>
    </row>
    <row r="16" spans="2:4" x14ac:dyDescent="0.35">
      <c r="C16" s="28"/>
      <c r="D16" s="323"/>
    </row>
    <row r="17" spans="3:3" x14ac:dyDescent="0.35">
      <c r="C17" s="28" t="s">
        <v>1207</v>
      </c>
    </row>
  </sheetData>
  <sheetProtection algorithmName="SHA-512" hashValue="9dzGWMxyy4rQbUbSX8Rt4Ps1GQF5FIucTNqxqaeq0MW6LVtRh8myEoRbknTCB44J76W7H6ktTrJIhTu5EM77tA==" saltValue="ckBk1PSm/Ik0Bk3O1S3gdg=="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68" t="s">
        <v>0</v>
      </c>
      <c r="C2" s="96"/>
    </row>
    <row r="3" spans="2:5" x14ac:dyDescent="0.35">
      <c r="B3" s="1"/>
      <c r="C3" s="1"/>
    </row>
    <row r="4" spans="2:5" ht="15.5" x14ac:dyDescent="0.35">
      <c r="B4" s="12" t="s">
        <v>605</v>
      </c>
      <c r="C4" s="2"/>
    </row>
    <row r="5" spans="2:5" ht="3" customHeight="1" x14ac:dyDescent="0.35">
      <c r="B5" s="1"/>
      <c r="C5" s="1"/>
    </row>
    <row r="6" spans="2:5" ht="3" customHeight="1" x14ac:dyDescent="0.35">
      <c r="B6" s="3"/>
      <c r="C6" s="4"/>
    </row>
    <row r="7" spans="2:5" ht="3" customHeight="1" x14ac:dyDescent="0.35">
      <c r="B7" s="3"/>
      <c r="C7" s="4"/>
    </row>
    <row r="8" spans="2:5" ht="15" thickBot="1" x14ac:dyDescent="0.4">
      <c r="B8" s="20"/>
      <c r="C8" s="430" t="str">
        <f>+Contents!B3</f>
        <v>31.12.2025</v>
      </c>
      <c r="D8" s="430"/>
      <c r="E8" s="430"/>
    </row>
    <row r="9" spans="2:5" ht="30.75" customHeight="1" x14ac:dyDescent="0.35">
      <c r="C9" s="471" t="s">
        <v>155</v>
      </c>
      <c r="D9" s="425" t="s">
        <v>607</v>
      </c>
      <c r="E9" s="425" t="s">
        <v>608</v>
      </c>
    </row>
    <row r="10" spans="2:5" ht="15" thickBot="1" x14ac:dyDescent="0.4">
      <c r="C10" s="472"/>
      <c r="D10" s="426"/>
      <c r="E10" s="426"/>
    </row>
    <row r="11" spans="2:5" x14ac:dyDescent="0.35">
      <c r="C11" s="212" t="s">
        <v>609</v>
      </c>
      <c r="D11" s="251"/>
      <c r="E11" s="253"/>
    </row>
    <row r="12" spans="2:5" x14ac:dyDescent="0.35">
      <c r="C12" s="43" t="s">
        <v>610</v>
      </c>
      <c r="D12" s="203"/>
      <c r="E12" s="254"/>
    </row>
    <row r="13" spans="2:5" x14ac:dyDescent="0.35">
      <c r="C13" s="43" t="s">
        <v>611</v>
      </c>
      <c r="D13" s="203"/>
      <c r="E13" s="254"/>
    </row>
    <row r="14" spans="2:5" x14ac:dyDescent="0.35">
      <c r="C14" s="8" t="s">
        <v>612</v>
      </c>
      <c r="D14" s="203"/>
      <c r="E14" s="254"/>
    </row>
    <row r="15" spans="2:5" x14ac:dyDescent="0.35">
      <c r="C15" s="8" t="s">
        <v>613</v>
      </c>
      <c r="D15" s="203"/>
      <c r="E15" s="254"/>
    </row>
    <row r="16" spans="2:5" x14ac:dyDescent="0.35">
      <c r="C16" s="8" t="s">
        <v>614</v>
      </c>
      <c r="D16" s="203"/>
      <c r="E16" s="203">
        <v>0</v>
      </c>
    </row>
    <row r="17" spans="3:5" x14ac:dyDescent="0.35">
      <c r="C17" s="8" t="s">
        <v>615</v>
      </c>
      <c r="D17" s="203"/>
      <c r="E17" s="203">
        <v>0</v>
      </c>
    </row>
    <row r="18" spans="3:5" x14ac:dyDescent="0.35">
      <c r="C18" s="8" t="s">
        <v>616</v>
      </c>
      <c r="D18" s="203"/>
      <c r="E18" s="203">
        <v>0</v>
      </c>
    </row>
    <row r="19" spans="3:5" x14ac:dyDescent="0.35">
      <c r="C19" s="8" t="s">
        <v>617</v>
      </c>
      <c r="D19" s="203"/>
      <c r="E19" s="203">
        <v>0</v>
      </c>
    </row>
    <row r="20" spans="3:5" x14ac:dyDescent="0.35">
      <c r="C20" s="8" t="s">
        <v>618</v>
      </c>
      <c r="D20" s="203"/>
      <c r="E20" s="254"/>
    </row>
    <row r="21" spans="3:5" x14ac:dyDescent="0.35">
      <c r="C21" s="8" t="s">
        <v>619</v>
      </c>
      <c r="D21" s="203"/>
      <c r="E21" s="254"/>
    </row>
    <row r="22" spans="3:5" x14ac:dyDescent="0.35">
      <c r="C22" s="8" t="s">
        <v>620</v>
      </c>
      <c r="D22" s="203"/>
      <c r="E22" s="254"/>
    </row>
    <row r="23" spans="3:5" ht="15" thickBot="1" x14ac:dyDescent="0.4">
      <c r="C23" s="213" t="s">
        <v>621</v>
      </c>
      <c r="D23" s="252"/>
      <c r="E23" s="255"/>
    </row>
  </sheetData>
  <sheetProtection algorithmName="SHA-512" hashValue="e61CS2L7T+Woatl0zyreFqXS4ssZU7hFmCzqh/5ZULiQrvmdZpj2H3EbILRx3FXp9CykxBmQ90CHtMuCLiNLXQ==" saltValue="rgmvBUP9+wHnVANg9xAnGg==" spinCount="100000" sheet="1" objects="1" scenarios="1"/>
  <mergeCells count="4">
    <mergeCell ref="C9:C10"/>
    <mergeCell ref="D9:D10"/>
    <mergeCell ref="E9:E10"/>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68" t="s">
        <v>0</v>
      </c>
      <c r="C2" s="96"/>
    </row>
    <row r="3" spans="2:11" x14ac:dyDescent="0.35">
      <c r="B3" s="1"/>
      <c r="C3" s="1"/>
    </row>
    <row r="4" spans="2:11" ht="15.5" x14ac:dyDescent="0.35">
      <c r="B4" s="12" t="s">
        <v>622</v>
      </c>
      <c r="C4" s="2"/>
    </row>
    <row r="5" spans="2:11" ht="2.15" customHeight="1" x14ac:dyDescent="0.35">
      <c r="B5" s="1"/>
      <c r="C5" s="1"/>
    </row>
    <row r="6" spans="2:11" ht="2.15" customHeight="1" x14ac:dyDescent="0.35">
      <c r="B6" s="422"/>
      <c r="C6" s="422"/>
    </row>
    <row r="7" spans="2:11" ht="2.15" customHeight="1" x14ac:dyDescent="0.35">
      <c r="B7" s="3"/>
      <c r="C7" s="4"/>
    </row>
    <row r="8" spans="2:11" ht="15" thickBot="1" x14ac:dyDescent="0.4">
      <c r="B8" s="20"/>
      <c r="C8" s="430" t="str">
        <f>+Contents!B3</f>
        <v>31.12.2025</v>
      </c>
      <c r="D8" s="430"/>
      <c r="E8" s="430"/>
      <c r="F8" s="430"/>
      <c r="G8" s="430"/>
      <c r="H8" s="430"/>
      <c r="I8" s="430"/>
      <c r="J8" s="430"/>
      <c r="K8" s="430"/>
    </row>
    <row r="9" spans="2:11" ht="54" customHeight="1" thickBot="1" x14ac:dyDescent="0.4">
      <c r="C9" s="462" t="s">
        <v>155</v>
      </c>
      <c r="D9" s="458" t="s">
        <v>626</v>
      </c>
      <c r="E9" s="458"/>
      <c r="F9" s="458"/>
      <c r="G9" s="473"/>
      <c r="H9" s="474" t="s">
        <v>571</v>
      </c>
      <c r="I9" s="475"/>
      <c r="J9" s="476" t="s">
        <v>632</v>
      </c>
      <c r="K9" s="458"/>
    </row>
    <row r="10" spans="2:11" ht="15.75" customHeight="1" thickBot="1" x14ac:dyDescent="0.4">
      <c r="C10" s="463"/>
      <c r="D10" s="455" t="s">
        <v>625</v>
      </c>
      <c r="E10" s="458" t="s">
        <v>627</v>
      </c>
      <c r="F10" s="458"/>
      <c r="G10" s="473"/>
      <c r="H10" s="479" t="s">
        <v>630</v>
      </c>
      <c r="I10" s="477" t="s">
        <v>631</v>
      </c>
      <c r="J10" s="456"/>
      <c r="K10" s="456" t="s">
        <v>633</v>
      </c>
    </row>
    <row r="11" spans="2:11" ht="43.5" customHeight="1" thickBot="1" x14ac:dyDescent="0.4">
      <c r="C11" s="464"/>
      <c r="D11" s="457"/>
      <c r="E11" s="177"/>
      <c r="F11" s="53" t="s">
        <v>628</v>
      </c>
      <c r="G11" s="181" t="s">
        <v>629</v>
      </c>
      <c r="H11" s="480"/>
      <c r="I11" s="478"/>
      <c r="J11" s="457"/>
      <c r="K11" s="457"/>
    </row>
    <row r="12" spans="2:11" x14ac:dyDescent="0.35">
      <c r="C12" s="172" t="s">
        <v>1089</v>
      </c>
      <c r="D12" s="178"/>
      <c r="E12" s="178"/>
      <c r="F12" s="178"/>
      <c r="G12" s="182"/>
      <c r="H12" s="186"/>
      <c r="I12" s="182"/>
      <c r="J12" s="178"/>
      <c r="K12" s="178"/>
    </row>
    <row r="13" spans="2:11" x14ac:dyDescent="0.35">
      <c r="C13" s="174" t="s">
        <v>578</v>
      </c>
      <c r="D13" s="179">
        <v>61868.009237999999</v>
      </c>
      <c r="E13" s="179">
        <v>48110.336435999998</v>
      </c>
      <c r="F13" s="179">
        <v>48098.336739999999</v>
      </c>
      <c r="G13" s="183">
        <v>47105.366862000003</v>
      </c>
      <c r="H13" s="187">
        <v>-13960.094227</v>
      </c>
      <c r="I13" s="183">
        <v>-17522.078530999999</v>
      </c>
      <c r="J13" s="179">
        <v>53708.328003000002</v>
      </c>
      <c r="K13" s="179">
        <v>19217.063848000002</v>
      </c>
    </row>
    <row r="14" spans="2:11" x14ac:dyDescent="0.35">
      <c r="C14" s="170" t="s">
        <v>579</v>
      </c>
      <c r="D14" s="179">
        <v>0</v>
      </c>
      <c r="E14" s="179">
        <v>0</v>
      </c>
      <c r="F14" s="179">
        <v>0</v>
      </c>
      <c r="G14" s="183">
        <v>0</v>
      </c>
      <c r="H14" s="187">
        <v>0</v>
      </c>
      <c r="I14" s="183">
        <v>0</v>
      </c>
      <c r="J14" s="179">
        <v>0</v>
      </c>
      <c r="K14" s="179">
        <v>0</v>
      </c>
    </row>
    <row r="15" spans="2:11" x14ac:dyDescent="0.35">
      <c r="C15" s="170" t="s">
        <v>580</v>
      </c>
      <c r="D15" s="179">
        <v>0</v>
      </c>
      <c r="E15" s="179">
        <v>0</v>
      </c>
      <c r="F15" s="179">
        <v>0</v>
      </c>
      <c r="G15" s="183">
        <v>0</v>
      </c>
      <c r="H15" s="187">
        <v>0</v>
      </c>
      <c r="I15" s="183">
        <v>0</v>
      </c>
      <c r="J15" s="179">
        <v>0</v>
      </c>
      <c r="K15" s="179">
        <v>0</v>
      </c>
    </row>
    <row r="16" spans="2:11" x14ac:dyDescent="0.35">
      <c r="C16" s="170" t="s">
        <v>581</v>
      </c>
      <c r="D16" s="179">
        <v>0</v>
      </c>
      <c r="E16" s="179">
        <v>0</v>
      </c>
      <c r="F16" s="179">
        <v>0</v>
      </c>
      <c r="G16" s="183">
        <v>0</v>
      </c>
      <c r="H16" s="187">
        <v>0</v>
      </c>
      <c r="I16" s="183">
        <v>0</v>
      </c>
      <c r="J16" s="179">
        <v>0</v>
      </c>
      <c r="K16" s="179">
        <v>0</v>
      </c>
    </row>
    <row r="17" spans="3:11" x14ac:dyDescent="0.35">
      <c r="C17" s="170" t="s">
        <v>582</v>
      </c>
      <c r="D17" s="179">
        <v>15802.667826999999</v>
      </c>
      <c r="E17" s="179">
        <v>2951.2029470000002</v>
      </c>
      <c r="F17" s="179">
        <v>2951.2029470000002</v>
      </c>
      <c r="G17" s="183">
        <v>2951.2029470000002</v>
      </c>
      <c r="H17" s="187">
        <v>-955.70283400000005</v>
      </c>
      <c r="I17" s="183">
        <v>-558.62138300000004</v>
      </c>
      <c r="J17" s="179">
        <v>17239.546557000001</v>
      </c>
      <c r="K17" s="179">
        <v>2392.5815640000001</v>
      </c>
    </row>
    <row r="18" spans="3:11" x14ac:dyDescent="0.35">
      <c r="C18" s="170" t="s">
        <v>583</v>
      </c>
      <c r="D18" s="179">
        <v>21869.038178999999</v>
      </c>
      <c r="E18" s="179">
        <v>28334.874812999999</v>
      </c>
      <c r="F18" s="179">
        <v>28334.565078</v>
      </c>
      <c r="G18" s="183">
        <v>28324.870855000001</v>
      </c>
      <c r="H18" s="187">
        <v>-2569.9560550000001</v>
      </c>
      <c r="I18" s="183">
        <v>-8079.6956200000004</v>
      </c>
      <c r="J18" s="179">
        <v>29683.087587000002</v>
      </c>
      <c r="K18" s="179">
        <v>12836.091451</v>
      </c>
    </row>
    <row r="19" spans="3:11" x14ac:dyDescent="0.35">
      <c r="C19" s="170" t="s">
        <v>585</v>
      </c>
      <c r="D19" s="179">
        <v>24197.303231999998</v>
      </c>
      <c r="E19" s="179">
        <v>16823.258676000001</v>
      </c>
      <c r="F19" s="179">
        <v>16812.568715000001</v>
      </c>
      <c r="G19" s="183">
        <v>15829.29306</v>
      </c>
      <c r="H19" s="187">
        <v>-10433.435337999999</v>
      </c>
      <c r="I19" s="183">
        <v>-8883.7615280000009</v>
      </c>
      <c r="J19" s="179">
        <v>6785.693859</v>
      </c>
      <c r="K19" s="179">
        <v>3988.3908329999999</v>
      </c>
    </row>
    <row r="20" spans="3:11" x14ac:dyDescent="0.35">
      <c r="C20" s="174" t="s">
        <v>586</v>
      </c>
      <c r="D20" s="179">
        <v>0</v>
      </c>
      <c r="E20" s="179">
        <v>0</v>
      </c>
      <c r="F20" s="179">
        <v>0</v>
      </c>
      <c r="G20" s="183">
        <v>0</v>
      </c>
      <c r="H20" s="187">
        <v>0</v>
      </c>
      <c r="I20" s="183">
        <v>0</v>
      </c>
      <c r="J20" s="179">
        <v>0</v>
      </c>
      <c r="K20" s="179">
        <v>0</v>
      </c>
    </row>
    <row r="21" spans="3:11" x14ac:dyDescent="0.35">
      <c r="C21" s="174" t="s">
        <v>624</v>
      </c>
      <c r="D21" s="179">
        <v>373.89717999999999</v>
      </c>
      <c r="E21" s="179">
        <v>2966.931861</v>
      </c>
      <c r="F21" s="179">
        <v>2966.931861</v>
      </c>
      <c r="G21" s="183">
        <v>2966.931861</v>
      </c>
      <c r="H21" s="187">
        <v>-34.216954999999999</v>
      </c>
      <c r="I21" s="183">
        <v>-173.004817</v>
      </c>
      <c r="J21" s="179">
        <v>79.131508999999994</v>
      </c>
      <c r="K21" s="179">
        <v>0</v>
      </c>
    </row>
    <row r="22" spans="3:11" ht="15" thickBot="1" x14ac:dyDescent="0.4">
      <c r="C22" s="171" t="s">
        <v>151</v>
      </c>
      <c r="D22" s="180">
        <v>62241.906417999999</v>
      </c>
      <c r="E22" s="180">
        <v>51076.268297000002</v>
      </c>
      <c r="F22" s="180">
        <v>51065.268601000003</v>
      </c>
      <c r="G22" s="184">
        <v>50071.298723</v>
      </c>
      <c r="H22" s="188">
        <v>-13993.311181999999</v>
      </c>
      <c r="I22" s="184">
        <v>-17695.083348</v>
      </c>
      <c r="J22" s="180">
        <v>53787.459512000001</v>
      </c>
      <c r="K22" s="180">
        <v>19216.063848000002</v>
      </c>
    </row>
  </sheetData>
  <sheetProtection algorithmName="SHA-512" hashValue="RWTsjDhfCT/xlyvMDm0n3SEO6a5UFre2fXXRXVbFTBlWbfJ0DfIv0zpd0/4Yhj/ZJNaaIoYWMKYJ5IhWq5+Diw==" saltValue="FpC96CFDqX8wBn4UDBGs5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68" t="s">
        <v>0</v>
      </c>
      <c r="C2" s="96"/>
    </row>
    <row r="3" spans="2:4" x14ac:dyDescent="0.35">
      <c r="B3" s="1"/>
      <c r="C3" s="1"/>
    </row>
    <row r="4" spans="2:4" ht="15.5" x14ac:dyDescent="0.35">
      <c r="B4" s="12" t="s">
        <v>634</v>
      </c>
      <c r="C4" s="2"/>
    </row>
    <row r="5" spans="2:4" ht="2.15" customHeight="1" x14ac:dyDescent="0.35">
      <c r="B5" s="1"/>
      <c r="C5" s="1"/>
    </row>
    <row r="6" spans="2:4" ht="2.15" customHeight="1" x14ac:dyDescent="0.35">
      <c r="B6" s="422"/>
      <c r="C6" s="422"/>
    </row>
    <row r="7" spans="2:4" ht="2.15" customHeight="1" x14ac:dyDescent="0.35">
      <c r="B7" s="3"/>
      <c r="C7" s="4"/>
    </row>
    <row r="8" spans="2:4" ht="15" thickBot="1" x14ac:dyDescent="0.4">
      <c r="B8" s="20"/>
      <c r="C8" s="430" t="str">
        <f>+Contents!B3</f>
        <v>31.12.2025</v>
      </c>
      <c r="D8" s="430"/>
    </row>
    <row r="9" spans="2:4" x14ac:dyDescent="0.35">
      <c r="C9" s="471" t="s">
        <v>155</v>
      </c>
      <c r="D9" s="425" t="s">
        <v>636</v>
      </c>
    </row>
    <row r="10" spans="2:4" ht="15.75" customHeight="1" thickBot="1" x14ac:dyDescent="0.4">
      <c r="C10" s="472"/>
      <c r="D10" s="426"/>
    </row>
    <row r="11" spans="2:4" x14ac:dyDescent="0.35">
      <c r="C11" s="199" t="s">
        <v>637</v>
      </c>
      <c r="D11" s="203"/>
    </row>
    <row r="12" spans="2:4" ht="22" thickBot="1" x14ac:dyDescent="0.4">
      <c r="C12" s="198" t="s">
        <v>638</v>
      </c>
      <c r="D12" s="204"/>
    </row>
  </sheetData>
  <sheetProtection algorithmName="SHA-512" hashValue="h5C0FfcPthMntUZAWc1fLCCN/sH2rIMT8+fPQsLIkKfl9hJUHTsq+2LEvkhhCVb4CfdCfbQj3fJQUoBl7NG8Gg==" saltValue="kmTkDiXGn7KXTFv6Uw/4oA=="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zoomScale="85" zoomScaleNormal="85" workbookViewId="0"/>
  </sheetViews>
  <sheetFormatPr defaultRowHeight="14.5" x14ac:dyDescent="0.35"/>
  <cols>
    <col min="1" max="2" width="4.453125" customWidth="1"/>
    <col min="3" max="3" width="42.0898437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68" t="s">
        <v>0</v>
      </c>
      <c r="C2" s="96"/>
    </row>
    <row r="3" spans="2:15" x14ac:dyDescent="0.35">
      <c r="B3" s="1"/>
      <c r="C3" s="1"/>
    </row>
    <row r="4" spans="2:15" ht="15.5" x14ac:dyDescent="0.35">
      <c r="B4" s="12" t="s">
        <v>639</v>
      </c>
      <c r="C4" s="2"/>
    </row>
    <row r="5" spans="2:15" ht="2.15" customHeight="1" x14ac:dyDescent="0.35">
      <c r="B5" s="1"/>
      <c r="C5" s="1"/>
    </row>
    <row r="6" spans="2:15" ht="2.15" customHeight="1" x14ac:dyDescent="0.35">
      <c r="B6" s="422"/>
      <c r="C6" s="422"/>
    </row>
    <row r="7" spans="2:15" ht="2.15" customHeight="1" x14ac:dyDescent="0.35">
      <c r="B7" s="3"/>
      <c r="C7" s="4"/>
    </row>
    <row r="8" spans="2:15" ht="15" thickBot="1" x14ac:dyDescent="0.4">
      <c r="B8" s="20"/>
      <c r="C8" s="430" t="str">
        <f>+Contents!B3</f>
        <v>31.12.2025</v>
      </c>
      <c r="D8" s="430"/>
      <c r="E8" s="430"/>
      <c r="F8" s="430"/>
      <c r="G8" s="430"/>
      <c r="H8" s="430"/>
      <c r="I8" s="430"/>
      <c r="J8" s="430"/>
      <c r="K8" s="430"/>
      <c r="L8" s="430"/>
      <c r="M8" s="430"/>
      <c r="N8" s="430"/>
      <c r="O8" s="430"/>
    </row>
    <row r="9" spans="2:15" ht="15" thickBot="1" x14ac:dyDescent="0.4">
      <c r="C9" s="462" t="s">
        <v>155</v>
      </c>
      <c r="D9" s="458" t="s">
        <v>588</v>
      </c>
      <c r="E9" s="458"/>
      <c r="F9" s="458"/>
      <c r="G9" s="458"/>
      <c r="H9" s="458"/>
      <c r="I9" s="458"/>
      <c r="J9" s="458"/>
      <c r="K9" s="458"/>
      <c r="L9" s="458"/>
      <c r="M9" s="458"/>
      <c r="N9" s="458"/>
      <c r="O9" s="458"/>
    </row>
    <row r="10" spans="2:15" ht="15.75" customHeight="1" thickBot="1" x14ac:dyDescent="0.4">
      <c r="C10" s="463"/>
      <c r="D10" s="459" t="s">
        <v>566</v>
      </c>
      <c r="E10" s="459"/>
      <c r="F10" s="460"/>
      <c r="G10" s="461" t="s">
        <v>567</v>
      </c>
      <c r="H10" s="459"/>
      <c r="I10" s="459"/>
      <c r="J10" s="459"/>
      <c r="K10" s="459"/>
      <c r="L10" s="459"/>
      <c r="M10" s="459"/>
      <c r="N10" s="459"/>
      <c r="O10" s="459"/>
    </row>
    <row r="11" spans="2:15" ht="32" thickBot="1" x14ac:dyDescent="0.4">
      <c r="C11" s="464"/>
      <c r="D11" s="177"/>
      <c r="E11" s="53" t="s">
        <v>641</v>
      </c>
      <c r="F11" s="181" t="s">
        <v>642</v>
      </c>
      <c r="G11" s="177"/>
      <c r="H11" s="53" t="s">
        <v>643</v>
      </c>
      <c r="I11" s="53" t="s">
        <v>644</v>
      </c>
      <c r="J11" s="53" t="s">
        <v>645</v>
      </c>
      <c r="K11" s="53" t="s">
        <v>646</v>
      </c>
      <c r="L11" s="53" t="s">
        <v>647</v>
      </c>
      <c r="M11" s="53" t="s">
        <v>648</v>
      </c>
      <c r="N11" s="53" t="s">
        <v>649</v>
      </c>
      <c r="O11" s="53" t="s">
        <v>628</v>
      </c>
    </row>
    <row r="12" spans="2:15" ht="14.5" customHeight="1" x14ac:dyDescent="0.35">
      <c r="C12" s="172" t="s">
        <v>1089</v>
      </c>
      <c r="D12" s="178">
        <v>1259787.2868570001</v>
      </c>
      <c r="E12" s="178">
        <v>1259787.2868570001</v>
      </c>
      <c r="F12" s="182">
        <v>2.3800000000000002E-3</v>
      </c>
      <c r="G12" s="178">
        <v>13.889203999999999</v>
      </c>
      <c r="H12" s="178"/>
      <c r="I12" s="178"/>
      <c r="J12" s="178"/>
      <c r="K12" s="178"/>
      <c r="L12" s="178">
        <v>13.889203999999999</v>
      </c>
      <c r="M12" s="178"/>
      <c r="N12" s="178"/>
      <c r="O12" s="178"/>
    </row>
    <row r="13" spans="2:15" x14ac:dyDescent="0.35">
      <c r="C13" s="174" t="s">
        <v>578</v>
      </c>
      <c r="D13" s="179">
        <v>10026063.694165999</v>
      </c>
      <c r="E13" s="179">
        <v>10007437.943003001</v>
      </c>
      <c r="F13" s="183">
        <v>18625.751163000001</v>
      </c>
      <c r="G13" s="179">
        <v>125357.59978985001</v>
      </c>
      <c r="H13" s="179">
        <v>76873.369352649999</v>
      </c>
      <c r="I13" s="179">
        <v>13811.870943</v>
      </c>
      <c r="J13" s="179">
        <v>10958.933181</v>
      </c>
      <c r="K13" s="179">
        <v>7166.4360969999998</v>
      </c>
      <c r="L13" s="179">
        <v>7789.0438032000011</v>
      </c>
      <c r="M13" s="179">
        <v>452.54396000000003</v>
      </c>
      <c r="N13" s="179">
        <v>8302.4024530000006</v>
      </c>
      <c r="O13" s="179">
        <v>119739.93000785001</v>
      </c>
    </row>
    <row r="14" spans="2:15" x14ac:dyDescent="0.35">
      <c r="C14" s="170" t="s">
        <v>579</v>
      </c>
      <c r="D14" s="179">
        <v>0</v>
      </c>
      <c r="E14" s="179">
        <v>0</v>
      </c>
      <c r="F14" s="183">
        <v>0</v>
      </c>
      <c r="G14" s="179">
        <v>0</v>
      </c>
      <c r="H14" s="179">
        <v>0</v>
      </c>
      <c r="I14" s="179">
        <v>0</v>
      </c>
      <c r="J14" s="179">
        <v>0</v>
      </c>
      <c r="K14" s="179">
        <v>0</v>
      </c>
      <c r="L14" s="179">
        <v>0</v>
      </c>
      <c r="M14" s="179">
        <v>0</v>
      </c>
      <c r="N14" s="179">
        <v>0</v>
      </c>
      <c r="O14" s="179">
        <v>0</v>
      </c>
    </row>
    <row r="15" spans="2:15" x14ac:dyDescent="0.35">
      <c r="C15" s="170" t="s">
        <v>580</v>
      </c>
      <c r="D15" s="179">
        <v>291054.48637900001</v>
      </c>
      <c r="E15" s="179">
        <v>291046.09340800002</v>
      </c>
      <c r="F15" s="183">
        <v>8.3929709999999993</v>
      </c>
      <c r="G15" s="179">
        <v>38.965214850001814</v>
      </c>
      <c r="H15" s="179">
        <v>4.6976500015258786E-3</v>
      </c>
      <c r="I15" s="179">
        <v>0.69050699999999998</v>
      </c>
      <c r="J15" s="179">
        <v>0.29310799999999998</v>
      </c>
      <c r="K15" s="179">
        <v>0.65655200000000002</v>
      </c>
      <c r="L15" s="179">
        <v>36.745592200000289</v>
      </c>
      <c r="M15" s="179">
        <v>0.51575899999999997</v>
      </c>
      <c r="N15" s="179">
        <v>5.8999000000000003E-2</v>
      </c>
      <c r="O15" s="179">
        <v>35.421033850001812</v>
      </c>
    </row>
    <row r="16" spans="2:15" x14ac:dyDescent="0.35">
      <c r="C16" s="170" t="s">
        <v>581</v>
      </c>
      <c r="D16" s="179">
        <v>3467660.5599449999</v>
      </c>
      <c r="E16" s="179">
        <v>3467599.7607780001</v>
      </c>
      <c r="F16" s="183">
        <v>60.799166999999997</v>
      </c>
      <c r="G16" s="179">
        <v>1350.7564930000001</v>
      </c>
      <c r="H16" s="179">
        <v>985.49420799999996</v>
      </c>
      <c r="I16" s="179">
        <v>2.0426869999999999</v>
      </c>
      <c r="J16" s="179">
        <v>42.878273</v>
      </c>
      <c r="K16" s="179">
        <v>1.5300000000000001E-4</v>
      </c>
      <c r="L16" s="179">
        <v>320.34117199999997</v>
      </c>
      <c r="M16" s="179">
        <v>0</v>
      </c>
      <c r="N16" s="179">
        <v>0</v>
      </c>
      <c r="O16" s="179">
        <v>985.49420799999996</v>
      </c>
    </row>
    <row r="17" spans="3:15" x14ac:dyDescent="0.35">
      <c r="C17" s="170" t="s">
        <v>582</v>
      </c>
      <c r="D17" s="179">
        <v>945972.95393700001</v>
      </c>
      <c r="E17" s="179">
        <v>945791.73648399999</v>
      </c>
      <c r="F17" s="183">
        <v>181.21745300000001</v>
      </c>
      <c r="G17" s="179">
        <v>4898.4368919999997</v>
      </c>
      <c r="H17" s="179">
        <v>2951.4718229999999</v>
      </c>
      <c r="I17" s="179">
        <v>325.496442</v>
      </c>
      <c r="J17" s="179">
        <v>16.140304</v>
      </c>
      <c r="K17" s="179">
        <v>2.0782949999999998</v>
      </c>
      <c r="L17" s="179">
        <v>445.67604499999999</v>
      </c>
      <c r="M17" s="179">
        <v>4.1590000000000004E-3</v>
      </c>
      <c r="N17" s="179">
        <v>1157.5698239999999</v>
      </c>
      <c r="O17" s="179">
        <v>2951.560872</v>
      </c>
    </row>
    <row r="18" spans="3:15" x14ac:dyDescent="0.35">
      <c r="C18" s="170" t="s">
        <v>583</v>
      </c>
      <c r="D18" s="179">
        <v>3134752.1163010001</v>
      </c>
      <c r="E18" s="179">
        <v>3129939.5088269999</v>
      </c>
      <c r="F18" s="183">
        <v>4812.6074740000004</v>
      </c>
      <c r="G18" s="179">
        <v>76424.114052000004</v>
      </c>
      <c r="H18" s="179">
        <v>53888.770664999996</v>
      </c>
      <c r="I18" s="179">
        <v>4671.5159759999997</v>
      </c>
      <c r="J18" s="179">
        <v>6062.2197729999998</v>
      </c>
      <c r="K18" s="179">
        <v>5469.0626069999998</v>
      </c>
      <c r="L18" s="179">
        <v>5340.0726029999996</v>
      </c>
      <c r="M18" s="179">
        <v>120.02806699999999</v>
      </c>
      <c r="N18" s="179">
        <v>872.44436099999996</v>
      </c>
      <c r="O18" s="179">
        <v>75767.174891999995</v>
      </c>
    </row>
    <row r="19" spans="3:15" x14ac:dyDescent="0.35">
      <c r="C19" s="173" t="s">
        <v>584</v>
      </c>
      <c r="D19" s="179">
        <v>1278360.4106640001</v>
      </c>
      <c r="E19" s="179">
        <v>1273829.3049339999</v>
      </c>
      <c r="F19" s="183">
        <v>4531.1057300000002</v>
      </c>
      <c r="G19" s="179">
        <v>43409.272545</v>
      </c>
      <c r="H19" s="179">
        <v>24859.869515999999</v>
      </c>
      <c r="I19" s="179">
        <v>4357.4435919999996</v>
      </c>
      <c r="J19" s="179">
        <v>5973.2428090000003</v>
      </c>
      <c r="K19" s="179">
        <v>4239.3806780000004</v>
      </c>
      <c r="L19" s="179">
        <v>3791.6527919999999</v>
      </c>
      <c r="M19" s="179">
        <v>34.931708999999998</v>
      </c>
      <c r="N19" s="179">
        <v>152.75144900000001</v>
      </c>
      <c r="O19" s="179">
        <v>43340.948467000002</v>
      </c>
    </row>
    <row r="20" spans="3:15" x14ac:dyDescent="0.35">
      <c r="C20" s="170" t="s">
        <v>585</v>
      </c>
      <c r="D20" s="179">
        <v>2186623.577604</v>
      </c>
      <c r="E20" s="179">
        <v>2173060.843506</v>
      </c>
      <c r="F20" s="183">
        <v>13562.734098000001</v>
      </c>
      <c r="G20" s="179">
        <v>42645.327138000001</v>
      </c>
      <c r="H20" s="179">
        <v>19047.627959000001</v>
      </c>
      <c r="I20" s="179">
        <v>8813.1253309999993</v>
      </c>
      <c r="J20" s="179">
        <v>4837.4017229999999</v>
      </c>
      <c r="K20" s="179">
        <v>1695.63849</v>
      </c>
      <c r="L20" s="179">
        <v>1646.2083909999999</v>
      </c>
      <c r="M20" s="179">
        <v>332.99597499999999</v>
      </c>
      <c r="N20" s="179">
        <v>6272.3292689999998</v>
      </c>
      <c r="O20" s="179">
        <v>39999.279002000003</v>
      </c>
    </row>
    <row r="21" spans="3:15" x14ac:dyDescent="0.35">
      <c r="C21" s="174" t="s">
        <v>586</v>
      </c>
      <c r="D21" s="179">
        <v>4589790.7099599997</v>
      </c>
      <c r="E21" s="179">
        <v>4589790.7099599997</v>
      </c>
      <c r="F21" s="183">
        <v>0</v>
      </c>
      <c r="G21" s="179">
        <v>98702.043929149993</v>
      </c>
      <c r="H21" s="179">
        <v>93650.748137350005</v>
      </c>
      <c r="I21" s="179">
        <v>0</v>
      </c>
      <c r="J21" s="179">
        <v>0</v>
      </c>
      <c r="K21" s="179">
        <v>0</v>
      </c>
      <c r="L21" s="179">
        <v>5051.2957917999993</v>
      </c>
      <c r="M21" s="179">
        <v>0</v>
      </c>
      <c r="N21" s="179">
        <v>0</v>
      </c>
      <c r="O21" s="179">
        <v>98702.043929149993</v>
      </c>
    </row>
    <row r="22" spans="3:15" x14ac:dyDescent="0.35">
      <c r="C22" s="170" t="s">
        <v>579</v>
      </c>
      <c r="D22" s="179">
        <v>0</v>
      </c>
      <c r="E22" s="179">
        <v>0</v>
      </c>
      <c r="F22" s="183">
        <v>0</v>
      </c>
      <c r="G22" s="179">
        <v>0</v>
      </c>
      <c r="H22" s="179">
        <v>0</v>
      </c>
      <c r="I22" s="179">
        <v>0</v>
      </c>
      <c r="J22" s="179">
        <v>0</v>
      </c>
      <c r="K22" s="179">
        <v>0</v>
      </c>
      <c r="L22" s="179">
        <v>0</v>
      </c>
      <c r="M22" s="179">
        <v>0</v>
      </c>
      <c r="N22" s="179">
        <v>0</v>
      </c>
      <c r="O22" s="179">
        <v>0</v>
      </c>
    </row>
    <row r="23" spans="3:15" x14ac:dyDescent="0.35">
      <c r="C23" s="170" t="s">
        <v>580</v>
      </c>
      <c r="D23" s="179">
        <v>3919328.6995999999</v>
      </c>
      <c r="E23" s="179">
        <v>3919328.6995999999</v>
      </c>
      <c r="F23" s="183">
        <v>0</v>
      </c>
      <c r="G23" s="179">
        <v>97652.204249149989</v>
      </c>
      <c r="H23" s="179">
        <v>93650.748137350005</v>
      </c>
      <c r="I23" s="179">
        <v>0</v>
      </c>
      <c r="J23" s="179">
        <v>0</v>
      </c>
      <c r="K23" s="179">
        <v>0</v>
      </c>
      <c r="L23" s="179">
        <v>4001.4561117999997</v>
      </c>
      <c r="M23" s="179">
        <v>0</v>
      </c>
      <c r="N23" s="179">
        <v>0</v>
      </c>
      <c r="O23" s="179">
        <v>97652.204249149989</v>
      </c>
    </row>
    <row r="24" spans="3:15" x14ac:dyDescent="0.35">
      <c r="C24" s="170" t="s">
        <v>581</v>
      </c>
      <c r="D24" s="179">
        <v>367276.51093699998</v>
      </c>
      <c r="E24" s="179">
        <v>367276.51093699998</v>
      </c>
      <c r="F24" s="183">
        <v>0</v>
      </c>
      <c r="G24" s="179">
        <v>0</v>
      </c>
      <c r="H24" s="179">
        <v>0</v>
      </c>
      <c r="I24" s="179">
        <v>0</v>
      </c>
      <c r="J24" s="179">
        <v>0</v>
      </c>
      <c r="K24" s="179">
        <v>0</v>
      </c>
      <c r="L24" s="179">
        <v>0</v>
      </c>
      <c r="M24" s="179">
        <v>0</v>
      </c>
      <c r="N24" s="179">
        <v>0</v>
      </c>
      <c r="O24" s="179">
        <v>0</v>
      </c>
    </row>
    <row r="25" spans="3:15" x14ac:dyDescent="0.35">
      <c r="C25" s="170" t="s">
        <v>582</v>
      </c>
      <c r="D25" s="179">
        <v>42662.701469</v>
      </c>
      <c r="E25" s="179">
        <v>42662.701469</v>
      </c>
      <c r="F25" s="183">
        <v>0</v>
      </c>
      <c r="G25" s="179">
        <v>0</v>
      </c>
      <c r="H25" s="179">
        <v>0</v>
      </c>
      <c r="I25" s="179">
        <v>0</v>
      </c>
      <c r="J25" s="179">
        <v>0</v>
      </c>
      <c r="K25" s="179">
        <v>0</v>
      </c>
      <c r="L25" s="179">
        <v>0</v>
      </c>
      <c r="M25" s="179">
        <v>0</v>
      </c>
      <c r="N25" s="179">
        <v>0</v>
      </c>
      <c r="O25" s="179">
        <v>0</v>
      </c>
    </row>
    <row r="26" spans="3:15" x14ac:dyDescent="0.35">
      <c r="C26" s="170" t="s">
        <v>583</v>
      </c>
      <c r="D26" s="179">
        <v>260522.79795400001</v>
      </c>
      <c r="E26" s="179">
        <v>260522.79795400001</v>
      </c>
      <c r="F26" s="183">
        <v>0</v>
      </c>
      <c r="G26" s="179">
        <v>1049.83968</v>
      </c>
      <c r="H26" s="179">
        <v>0</v>
      </c>
      <c r="I26" s="179">
        <v>0</v>
      </c>
      <c r="J26" s="179">
        <v>0</v>
      </c>
      <c r="K26" s="179">
        <v>0</v>
      </c>
      <c r="L26" s="179">
        <v>1049.83968</v>
      </c>
      <c r="M26" s="179">
        <v>0</v>
      </c>
      <c r="N26" s="179">
        <v>0</v>
      </c>
      <c r="O26" s="179">
        <v>1049.83968</v>
      </c>
    </row>
    <row r="27" spans="3:15" x14ac:dyDescent="0.35">
      <c r="C27" s="174" t="s">
        <v>587</v>
      </c>
      <c r="D27" s="179">
        <v>5603229.7589499997</v>
      </c>
      <c r="E27" s="201"/>
      <c r="F27" s="202"/>
      <c r="G27" s="179">
        <v>12681.189550999999</v>
      </c>
      <c r="H27" s="201"/>
      <c r="I27" s="201"/>
      <c r="J27" s="201"/>
      <c r="K27" s="201"/>
      <c r="L27" s="201"/>
      <c r="M27" s="201"/>
      <c r="N27" s="201"/>
      <c r="O27" s="179">
        <v>12681.189550999999</v>
      </c>
    </row>
    <row r="28" spans="3:15" x14ac:dyDescent="0.35">
      <c r="C28" s="170" t="s">
        <v>579</v>
      </c>
      <c r="D28" s="179">
        <v>0</v>
      </c>
      <c r="E28" s="201"/>
      <c r="F28" s="202"/>
      <c r="G28" s="179">
        <v>0</v>
      </c>
      <c r="H28" s="201"/>
      <c r="I28" s="201"/>
      <c r="J28" s="201"/>
      <c r="K28" s="201"/>
      <c r="L28" s="201"/>
      <c r="M28" s="201"/>
      <c r="N28" s="201"/>
      <c r="O28" s="179">
        <v>0</v>
      </c>
    </row>
    <row r="29" spans="3:15" x14ac:dyDescent="0.35">
      <c r="C29" s="170" t="s">
        <v>580</v>
      </c>
      <c r="D29" s="179">
        <v>169698.75308699999</v>
      </c>
      <c r="E29" s="201"/>
      <c r="F29" s="202"/>
      <c r="G29" s="179">
        <v>0</v>
      </c>
      <c r="H29" s="201"/>
      <c r="I29" s="201"/>
      <c r="J29" s="201"/>
      <c r="K29" s="201"/>
      <c r="L29" s="201"/>
      <c r="M29" s="201"/>
      <c r="N29" s="201"/>
      <c r="O29" s="179">
        <v>0</v>
      </c>
    </row>
    <row r="30" spans="3:15" x14ac:dyDescent="0.35">
      <c r="C30" s="170" t="s">
        <v>581</v>
      </c>
      <c r="D30" s="179">
        <v>1894885.2834340001</v>
      </c>
      <c r="E30" s="201"/>
      <c r="F30" s="202"/>
      <c r="G30" s="179">
        <v>30.832000000000001</v>
      </c>
      <c r="H30" s="201"/>
      <c r="I30" s="201"/>
      <c r="J30" s="201"/>
      <c r="K30" s="201"/>
      <c r="L30" s="201"/>
      <c r="M30" s="201"/>
      <c r="N30" s="201"/>
      <c r="O30" s="179">
        <v>30.832000000000001</v>
      </c>
    </row>
    <row r="31" spans="3:15" x14ac:dyDescent="0.35">
      <c r="C31" s="170" t="s">
        <v>582</v>
      </c>
      <c r="D31" s="179">
        <v>436233.717489</v>
      </c>
      <c r="E31" s="201"/>
      <c r="F31" s="202"/>
      <c r="G31" s="179">
        <v>0</v>
      </c>
      <c r="H31" s="201"/>
      <c r="I31" s="201"/>
      <c r="J31" s="201"/>
      <c r="K31" s="201"/>
      <c r="L31" s="201"/>
      <c r="M31" s="201"/>
      <c r="N31" s="201"/>
      <c r="O31" s="179">
        <v>0</v>
      </c>
    </row>
    <row r="32" spans="3:15" x14ac:dyDescent="0.35">
      <c r="C32" s="170" t="s">
        <v>583</v>
      </c>
      <c r="D32" s="179">
        <v>2629349.6645550001</v>
      </c>
      <c r="E32" s="201"/>
      <c r="F32" s="202"/>
      <c r="G32" s="179">
        <v>10425.736398999999</v>
      </c>
      <c r="H32" s="201"/>
      <c r="I32" s="201"/>
      <c r="J32" s="201"/>
      <c r="K32" s="201"/>
      <c r="L32" s="201"/>
      <c r="M32" s="201"/>
      <c r="N32" s="201"/>
      <c r="O32" s="179">
        <v>10425.736398999999</v>
      </c>
    </row>
    <row r="33" spans="3:15" x14ac:dyDescent="0.35">
      <c r="C33" s="170" t="s">
        <v>585</v>
      </c>
      <c r="D33" s="179">
        <v>473062.34038499999</v>
      </c>
      <c r="E33" s="201"/>
      <c r="F33" s="202"/>
      <c r="G33" s="179">
        <v>2224.6211520000002</v>
      </c>
      <c r="H33" s="201"/>
      <c r="I33" s="201"/>
      <c r="J33" s="201"/>
      <c r="K33" s="201"/>
      <c r="L33" s="201"/>
      <c r="M33" s="201"/>
      <c r="N33" s="201"/>
      <c r="O33" s="179">
        <v>2224.6211520000002</v>
      </c>
    </row>
    <row r="34" spans="3:15" ht="15" thickBot="1" x14ac:dyDescent="0.4">
      <c r="C34" s="171" t="s">
        <v>151</v>
      </c>
      <c r="D34" s="180">
        <v>21478871.449933</v>
      </c>
      <c r="E34" s="180">
        <v>15857015.939820001</v>
      </c>
      <c r="F34" s="184">
        <v>18625.753543000003</v>
      </c>
      <c r="G34" s="180">
        <v>236754.72247400001</v>
      </c>
      <c r="H34" s="180">
        <v>170524.11749</v>
      </c>
      <c r="I34" s="180">
        <v>13811.870943</v>
      </c>
      <c r="J34" s="180">
        <v>10958.933181</v>
      </c>
      <c r="K34" s="180">
        <v>7166.4360969999998</v>
      </c>
      <c r="L34" s="180">
        <v>12854.228799</v>
      </c>
      <c r="M34" s="180">
        <v>452.54396000000003</v>
      </c>
      <c r="N34" s="180">
        <v>8302.4024530000006</v>
      </c>
      <c r="O34" s="180">
        <v>231123.16348799999</v>
      </c>
    </row>
  </sheetData>
  <sheetProtection algorithmName="SHA-512" hashValue="6WYWDLNV5hRwXZ6tvsijYeyOCJmuBj46xivlEadNv7thePT2OClEcYuAJiCqSikhcKoqVl/wQDDGjXevqJAtBQ==" saltValue="RVey8ayGc6wyeZRidnH3uQ=="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zoomScale="55" zoomScaleNormal="5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68" t="s">
        <v>0</v>
      </c>
      <c r="C2" s="96"/>
    </row>
    <row r="3" spans="2:10" x14ac:dyDescent="0.35">
      <c r="B3" s="1"/>
      <c r="C3" s="1"/>
    </row>
    <row r="4" spans="2:10" ht="15.5" x14ac:dyDescent="0.35">
      <c r="B4" s="12" t="s">
        <v>650</v>
      </c>
      <c r="C4" s="2"/>
    </row>
    <row r="5" spans="2:10" ht="2.15" customHeight="1" x14ac:dyDescent="0.35">
      <c r="B5" s="1"/>
      <c r="C5" s="1"/>
    </row>
    <row r="6" spans="2:10" ht="2.15" customHeight="1" x14ac:dyDescent="0.35">
      <c r="B6" s="422"/>
      <c r="C6" s="422"/>
    </row>
    <row r="7" spans="2:10" ht="2.15" customHeight="1" x14ac:dyDescent="0.35">
      <c r="B7" s="3"/>
      <c r="C7" s="4"/>
    </row>
    <row r="8" spans="2:10" ht="15" thickBot="1" x14ac:dyDescent="0.4">
      <c r="B8" s="20"/>
      <c r="C8" s="430" t="str">
        <f>+Contents!B3</f>
        <v>31.12.2025</v>
      </c>
      <c r="D8" s="430"/>
      <c r="E8" s="430"/>
      <c r="F8" s="430"/>
      <c r="G8" s="430"/>
      <c r="H8" s="430"/>
      <c r="I8" s="430"/>
      <c r="J8" s="430"/>
    </row>
    <row r="9" spans="2:10" ht="15" thickBot="1" x14ac:dyDescent="0.4">
      <c r="C9" s="462" t="s">
        <v>155</v>
      </c>
      <c r="D9" s="459" t="s">
        <v>607</v>
      </c>
      <c r="E9" s="459"/>
      <c r="F9" s="459"/>
      <c r="G9" s="459"/>
      <c r="H9" s="455" t="s">
        <v>663</v>
      </c>
      <c r="I9" s="455" t="s">
        <v>664</v>
      </c>
      <c r="J9" s="455" t="s">
        <v>665</v>
      </c>
    </row>
    <row r="10" spans="2:10" ht="22.5" customHeight="1" thickBot="1" x14ac:dyDescent="0.4">
      <c r="C10" s="463"/>
      <c r="D10" s="196"/>
      <c r="E10" s="459" t="s">
        <v>661</v>
      </c>
      <c r="F10" s="459"/>
      <c r="G10" s="455" t="s">
        <v>662</v>
      </c>
      <c r="H10" s="456"/>
      <c r="I10" s="456"/>
      <c r="J10" s="456"/>
    </row>
    <row r="11" spans="2:10" ht="43.5" customHeight="1" thickBot="1" x14ac:dyDescent="0.4">
      <c r="C11" s="464"/>
      <c r="D11" s="177"/>
      <c r="E11" s="177"/>
      <c r="F11" s="53" t="s">
        <v>628</v>
      </c>
      <c r="G11" s="457"/>
      <c r="H11" s="457"/>
      <c r="I11" s="457"/>
      <c r="J11" s="457"/>
    </row>
    <row r="12" spans="2:10" x14ac:dyDescent="0.35">
      <c r="C12" s="175" t="s">
        <v>652</v>
      </c>
      <c r="D12" s="178">
        <v>16256442.219908001</v>
      </c>
      <c r="E12" s="178">
        <v>224073.53292299999</v>
      </c>
      <c r="F12" s="178">
        <v>218440.973937</v>
      </c>
      <c r="G12" s="178">
        <v>15010160.232917</v>
      </c>
      <c r="H12" s="178">
        <v>-238715.77110099999</v>
      </c>
      <c r="I12" s="248"/>
      <c r="J12" s="178">
        <v>-6342.0824650000004</v>
      </c>
    </row>
    <row r="13" spans="2:10" x14ac:dyDescent="0.35">
      <c r="C13" s="174" t="s">
        <v>653</v>
      </c>
      <c r="D13" s="179">
        <v>12946769.158666</v>
      </c>
      <c r="E13" s="179">
        <v>122421.49005199999</v>
      </c>
      <c r="F13" s="179">
        <v>117271.89042500001</v>
      </c>
      <c r="G13" s="179">
        <v>11729985.354056001</v>
      </c>
      <c r="H13" s="179">
        <v>-143002.30955400001</v>
      </c>
      <c r="I13" s="235"/>
      <c r="J13" s="179">
        <v>-6342.0824650000004</v>
      </c>
    </row>
    <row r="14" spans="2:10" x14ac:dyDescent="0.35">
      <c r="C14" s="174" t="s">
        <v>654</v>
      </c>
      <c r="D14" s="179">
        <v>466573.361515</v>
      </c>
      <c r="E14" s="179">
        <v>1.1038129999999999</v>
      </c>
      <c r="F14" s="179">
        <v>0</v>
      </c>
      <c r="G14" s="179">
        <v>466374.53754200001</v>
      </c>
      <c r="H14" s="179">
        <v>-4201.1099240000003</v>
      </c>
      <c r="I14" s="235"/>
      <c r="J14" s="179">
        <v>0</v>
      </c>
    </row>
    <row r="15" spans="2:10" x14ac:dyDescent="0.35">
      <c r="C15" s="174" t="s">
        <v>657</v>
      </c>
      <c r="D15" s="179">
        <v>33756.611004999999</v>
      </c>
      <c r="E15" s="179">
        <v>36.648012999999999</v>
      </c>
      <c r="F15" s="179">
        <v>36.498058</v>
      </c>
      <c r="G15" s="179">
        <v>32770.177682000001</v>
      </c>
      <c r="H15" s="179">
        <v>-35.268681000000001</v>
      </c>
      <c r="I15" s="235"/>
      <c r="J15" s="179">
        <v>0</v>
      </c>
    </row>
    <row r="16" spans="2:10" x14ac:dyDescent="0.35">
      <c r="C16" s="174" t="s">
        <v>656</v>
      </c>
      <c r="D16" s="179">
        <v>363267.04181299999</v>
      </c>
      <c r="E16" s="179">
        <v>2.764567</v>
      </c>
      <c r="F16" s="179">
        <v>0.779802</v>
      </c>
      <c r="G16" s="179">
        <v>362535.985713</v>
      </c>
      <c r="H16" s="179">
        <v>-1410.0316789999999</v>
      </c>
      <c r="I16" s="235"/>
      <c r="J16" s="179">
        <v>0</v>
      </c>
    </row>
    <row r="17" spans="3:10" x14ac:dyDescent="0.35">
      <c r="C17" s="174" t="s">
        <v>655</v>
      </c>
      <c r="D17" s="179">
        <v>296393.95623800001</v>
      </c>
      <c r="E17" s="179">
        <v>1.484302</v>
      </c>
      <c r="F17" s="179">
        <v>1.753E-3</v>
      </c>
      <c r="G17" s="179">
        <v>296059.73082499998</v>
      </c>
      <c r="H17" s="179">
        <v>-318.03984600000001</v>
      </c>
      <c r="I17" s="235"/>
      <c r="J17" s="179">
        <v>0</v>
      </c>
    </row>
    <row r="18" spans="3:10" x14ac:dyDescent="0.35">
      <c r="C18" s="174" t="s">
        <v>660</v>
      </c>
      <c r="D18" s="179">
        <v>118270.178786</v>
      </c>
      <c r="E18" s="179">
        <v>100004.73714899999</v>
      </c>
      <c r="F18" s="179">
        <v>100004.584288</v>
      </c>
      <c r="G18" s="179">
        <v>118270.178786</v>
      </c>
      <c r="H18" s="179">
        <v>-81518.131882000001</v>
      </c>
      <c r="I18" s="235"/>
      <c r="J18" s="179">
        <v>0</v>
      </c>
    </row>
    <row r="19" spans="3:10" x14ac:dyDescent="0.35">
      <c r="C19" s="174" t="s">
        <v>1016</v>
      </c>
      <c r="D19" s="179">
        <v>12280.701838999999</v>
      </c>
      <c r="E19" s="179">
        <v>0.42105500000000001</v>
      </c>
      <c r="F19" s="179">
        <v>1.8710000000000001E-3</v>
      </c>
      <c r="G19" s="179">
        <v>12226.123082</v>
      </c>
      <c r="H19" s="179">
        <v>-179.22234800000001</v>
      </c>
      <c r="I19" s="235"/>
      <c r="J19" s="179">
        <v>0</v>
      </c>
    </row>
    <row r="20" spans="3:10" x14ac:dyDescent="0.35">
      <c r="C20" s="174" t="s">
        <v>1017</v>
      </c>
      <c r="D20" s="179">
        <v>51798.529134999997</v>
      </c>
      <c r="E20" s="179">
        <v>20.902266000000001</v>
      </c>
      <c r="F20" s="179">
        <v>0.49244700000000002</v>
      </c>
      <c r="G20" s="179">
        <v>51798.529134999997</v>
      </c>
      <c r="H20" s="179">
        <v>-537.78533300000004</v>
      </c>
      <c r="I20" s="235"/>
      <c r="J20" s="179">
        <v>0</v>
      </c>
    </row>
    <row r="21" spans="3:10" x14ac:dyDescent="0.35">
      <c r="C21" s="205" t="s">
        <v>659</v>
      </c>
      <c r="D21" s="206">
        <v>1967332.6809110008</v>
      </c>
      <c r="E21" s="206">
        <v>1583.9817060000205</v>
      </c>
      <c r="F21" s="206">
        <v>1126.725293000025</v>
      </c>
      <c r="G21" s="206">
        <v>1940139.6160959993</v>
      </c>
      <c r="H21" s="206">
        <v>-7513.8718539999682</v>
      </c>
      <c r="I21" s="249"/>
      <c r="J21" s="206">
        <v>0</v>
      </c>
    </row>
    <row r="22" spans="3:10" x14ac:dyDescent="0.35">
      <c r="C22" s="176" t="s">
        <v>587</v>
      </c>
      <c r="D22" s="179">
        <v>5615911.9485010002</v>
      </c>
      <c r="E22" s="179">
        <v>12681.189550999999</v>
      </c>
      <c r="F22" s="179">
        <v>12681.189550999999</v>
      </c>
      <c r="G22" s="250"/>
      <c r="H22" s="250"/>
      <c r="I22" s="179">
        <v>-19456.569702000001</v>
      </c>
      <c r="J22" s="250"/>
    </row>
    <row r="23" spans="3:10" x14ac:dyDescent="0.35">
      <c r="C23" s="174" t="s">
        <v>653</v>
      </c>
      <c r="D23" s="179">
        <v>4662930.7573429998</v>
      </c>
      <c r="E23" s="179">
        <v>12650.357550999999</v>
      </c>
      <c r="F23" s="179">
        <v>12650.357550999999</v>
      </c>
      <c r="G23" s="235"/>
      <c r="H23" s="235"/>
      <c r="I23" s="179">
        <v>-17137.293905999999</v>
      </c>
      <c r="J23" s="235"/>
    </row>
    <row r="24" spans="3:10" x14ac:dyDescent="0.35">
      <c r="C24" s="174" t="s">
        <v>654</v>
      </c>
      <c r="D24" s="179">
        <v>25650.514408999999</v>
      </c>
      <c r="E24" s="179">
        <v>0</v>
      </c>
      <c r="F24" s="179">
        <v>0</v>
      </c>
      <c r="G24" s="235"/>
      <c r="H24" s="235"/>
      <c r="I24" s="179">
        <v>-93.111874</v>
      </c>
      <c r="J24" s="235"/>
    </row>
    <row r="25" spans="3:10" x14ac:dyDescent="0.35">
      <c r="C25" s="174" t="s">
        <v>657</v>
      </c>
      <c r="D25" s="179">
        <v>23158.887085999999</v>
      </c>
      <c r="E25" s="179">
        <v>0</v>
      </c>
      <c r="F25" s="179">
        <v>0</v>
      </c>
      <c r="G25" s="235"/>
      <c r="H25" s="235"/>
      <c r="I25" s="179">
        <v>-4.9998339999999999</v>
      </c>
      <c r="J25" s="235"/>
    </row>
    <row r="26" spans="3:10" x14ac:dyDescent="0.35">
      <c r="C26" s="174" t="s">
        <v>656</v>
      </c>
      <c r="D26" s="179">
        <v>29326.935072</v>
      </c>
      <c r="E26" s="179">
        <v>0</v>
      </c>
      <c r="F26" s="179">
        <v>0</v>
      </c>
      <c r="G26" s="235"/>
      <c r="H26" s="235"/>
      <c r="I26" s="179">
        <v>-29.986502000000002</v>
      </c>
      <c r="J26" s="235"/>
    </row>
    <row r="27" spans="3:10" x14ac:dyDescent="0.35">
      <c r="C27" s="174" t="s">
        <v>655</v>
      </c>
      <c r="D27" s="179">
        <v>10332.723071</v>
      </c>
      <c r="E27" s="179">
        <v>0</v>
      </c>
      <c r="F27" s="179">
        <v>0</v>
      </c>
      <c r="G27" s="235"/>
      <c r="H27" s="235"/>
      <c r="I27" s="179">
        <v>-44.032750999999998</v>
      </c>
      <c r="J27" s="235"/>
    </row>
    <row r="28" spans="3:10" x14ac:dyDescent="0.35">
      <c r="C28" s="174" t="s">
        <v>660</v>
      </c>
      <c r="D28" s="179">
        <v>1.1659999999999999</v>
      </c>
      <c r="E28" s="179">
        <v>0</v>
      </c>
      <c r="F28" s="179">
        <v>0</v>
      </c>
      <c r="G28" s="235"/>
      <c r="H28" s="235"/>
      <c r="I28" s="179">
        <v>-2.9580000000000001E-3</v>
      </c>
      <c r="J28" s="235"/>
    </row>
    <row r="29" spans="3:10" x14ac:dyDescent="0.35">
      <c r="C29" s="174" t="s">
        <v>1016</v>
      </c>
      <c r="D29" s="179">
        <v>31199.9</v>
      </c>
      <c r="E29" s="179">
        <v>0</v>
      </c>
      <c r="F29" s="179">
        <v>0</v>
      </c>
      <c r="G29" s="235"/>
      <c r="H29" s="235"/>
      <c r="I29" s="179">
        <v>0</v>
      </c>
      <c r="J29" s="235"/>
    </row>
    <row r="30" spans="3:10" x14ac:dyDescent="0.35">
      <c r="C30" s="174" t="s">
        <v>1017</v>
      </c>
      <c r="D30" s="179">
        <v>21239.888107999999</v>
      </c>
      <c r="E30" s="179">
        <v>0</v>
      </c>
      <c r="F30" s="179">
        <v>0</v>
      </c>
      <c r="G30" s="235"/>
      <c r="H30" s="235"/>
      <c r="I30" s="179">
        <v>-260.93991599999998</v>
      </c>
      <c r="J30" s="235"/>
    </row>
    <row r="31" spans="3:10" x14ac:dyDescent="0.35">
      <c r="C31" s="174" t="s">
        <v>659</v>
      </c>
      <c r="D31" s="179">
        <v>812071.17741199955</v>
      </c>
      <c r="E31" s="179">
        <v>30.832000000000335</v>
      </c>
      <c r="F31" s="179">
        <v>30.832000000000335</v>
      </c>
      <c r="G31" s="235"/>
      <c r="H31" s="235"/>
      <c r="I31" s="179">
        <v>-1886.2019610000061</v>
      </c>
      <c r="J31" s="235"/>
    </row>
    <row r="32" spans="3:10" ht="15" thickBot="1" x14ac:dyDescent="0.4">
      <c r="C32" s="171" t="s">
        <v>151</v>
      </c>
      <c r="D32" s="180">
        <v>21872354.168409001</v>
      </c>
      <c r="E32" s="180">
        <v>236754.72247399998</v>
      </c>
      <c r="F32" s="180">
        <v>231122.16348799999</v>
      </c>
      <c r="G32" s="180">
        <v>15010160.232917</v>
      </c>
      <c r="H32" s="180">
        <v>-238715.77110099999</v>
      </c>
      <c r="I32" s="180">
        <v>-19456.569702000001</v>
      </c>
      <c r="J32" s="180">
        <v>-6342.0824650000004</v>
      </c>
    </row>
  </sheetData>
  <sheetProtection algorithmName="SHA-512" hashValue="Kd2aZvp5DXBcAj//3XXrvdr4iAO4UnHSKi3YIjvg/iiwQ8GdN8kQOTBcp5UQvbSY1HA2RktaH2AVG79p/Ijuxg==" saltValue="h/VTZzGM50BLVjjBsDz6C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68" t="s">
        <v>0</v>
      </c>
      <c r="C2" s="96"/>
    </row>
    <row r="3" spans="2:9" x14ac:dyDescent="0.35">
      <c r="B3" s="1"/>
      <c r="C3" s="1"/>
    </row>
    <row r="4" spans="2:9" ht="15.5" x14ac:dyDescent="0.35">
      <c r="B4" s="12" t="s">
        <v>666</v>
      </c>
      <c r="C4" s="2"/>
    </row>
    <row r="5" spans="2:9" ht="2.15" customHeight="1" x14ac:dyDescent="0.35">
      <c r="B5" s="1"/>
      <c r="C5" s="1"/>
    </row>
    <row r="6" spans="2:9" ht="2.15" customHeight="1" x14ac:dyDescent="0.35">
      <c r="B6" s="422"/>
      <c r="C6" s="422"/>
    </row>
    <row r="7" spans="2:9" ht="2.15" customHeight="1" x14ac:dyDescent="0.35">
      <c r="B7" s="3"/>
      <c r="C7" s="4"/>
    </row>
    <row r="8" spans="2:9" ht="15" thickBot="1" x14ac:dyDescent="0.4">
      <c r="B8" s="20"/>
      <c r="C8" s="430" t="str">
        <f>+Contents!B3</f>
        <v>31.12.2025</v>
      </c>
      <c r="D8" s="430"/>
      <c r="E8" s="430"/>
      <c r="F8" s="430"/>
      <c r="G8" s="430"/>
      <c r="H8" s="430"/>
      <c r="I8" s="430"/>
    </row>
    <row r="9" spans="2:9" ht="15" thickBot="1" x14ac:dyDescent="0.4">
      <c r="C9" s="462" t="s">
        <v>155</v>
      </c>
      <c r="D9" s="459" t="s">
        <v>607</v>
      </c>
      <c r="E9" s="459"/>
      <c r="F9" s="459"/>
      <c r="G9" s="459"/>
      <c r="H9" s="455" t="s">
        <v>663</v>
      </c>
      <c r="I9" s="455" t="s">
        <v>665</v>
      </c>
    </row>
    <row r="10" spans="2:9" ht="21" customHeight="1" thickBot="1" x14ac:dyDescent="0.4">
      <c r="C10" s="463"/>
      <c r="D10" s="200"/>
      <c r="E10" s="481" t="s">
        <v>661</v>
      </c>
      <c r="F10" s="481"/>
      <c r="G10" s="456" t="s">
        <v>662</v>
      </c>
      <c r="H10" s="456"/>
      <c r="I10" s="456"/>
    </row>
    <row r="11" spans="2:9" ht="43.5" customHeight="1" thickBot="1" x14ac:dyDescent="0.4">
      <c r="C11" s="464"/>
      <c r="D11" s="177"/>
      <c r="E11" s="177"/>
      <c r="F11" s="53" t="s">
        <v>628</v>
      </c>
      <c r="G11" s="457"/>
      <c r="H11" s="457"/>
      <c r="I11" s="457"/>
    </row>
    <row r="12" spans="2:9" x14ac:dyDescent="0.35">
      <c r="C12" s="172" t="s">
        <v>668</v>
      </c>
      <c r="D12" s="178">
        <v>145003.60203000001</v>
      </c>
      <c r="E12" s="178">
        <v>3765.9835699999999</v>
      </c>
      <c r="F12" s="178">
        <v>3756.9166730000002</v>
      </c>
      <c r="G12" s="178">
        <v>145003.60203000001</v>
      </c>
      <c r="H12" s="178">
        <v>-3031.5103899999999</v>
      </c>
      <c r="I12" s="178">
        <v>0</v>
      </c>
    </row>
    <row r="13" spans="2:9" x14ac:dyDescent="0.35">
      <c r="C13" s="174" t="s">
        <v>669</v>
      </c>
      <c r="D13" s="179">
        <v>6145.2065409999996</v>
      </c>
      <c r="E13" s="179">
        <v>5.7475069999999997</v>
      </c>
      <c r="F13" s="179">
        <v>5.6138680000000001</v>
      </c>
      <c r="G13" s="179">
        <v>6145.2065409999996</v>
      </c>
      <c r="H13" s="179">
        <v>-60.961812999999999</v>
      </c>
      <c r="I13" s="179">
        <v>0</v>
      </c>
    </row>
    <row r="14" spans="2:9" x14ac:dyDescent="0.35">
      <c r="C14" s="174" t="s">
        <v>670</v>
      </c>
      <c r="D14" s="179">
        <v>386009.87903499999</v>
      </c>
      <c r="E14" s="179">
        <v>19273.297541</v>
      </c>
      <c r="F14" s="179">
        <v>19234.709330301997</v>
      </c>
      <c r="G14" s="179">
        <v>386008.44865500001</v>
      </c>
      <c r="H14" s="179">
        <v>-12857.680630000001</v>
      </c>
      <c r="I14" s="179">
        <v>0</v>
      </c>
    </row>
    <row r="15" spans="2:9" x14ac:dyDescent="0.35">
      <c r="C15" s="174" t="s">
        <v>671</v>
      </c>
      <c r="D15" s="179">
        <v>280385.65670599998</v>
      </c>
      <c r="E15" s="179">
        <v>401.37837000000002</v>
      </c>
      <c r="F15" s="179">
        <v>400.39275199999997</v>
      </c>
      <c r="G15" s="179">
        <v>280355.91478799999</v>
      </c>
      <c r="H15" s="179">
        <v>-2027.203248</v>
      </c>
      <c r="I15" s="179">
        <v>0</v>
      </c>
    </row>
    <row r="16" spans="2:9" x14ac:dyDescent="0.35">
      <c r="C16" s="174" t="s">
        <v>672</v>
      </c>
      <c r="D16" s="179">
        <v>13694.090181</v>
      </c>
      <c r="E16" s="179">
        <v>12.451779</v>
      </c>
      <c r="F16" s="179">
        <v>8.6145460000000007</v>
      </c>
      <c r="G16" s="179">
        <v>13694.090181</v>
      </c>
      <c r="H16" s="179">
        <v>-90.115273000000002</v>
      </c>
      <c r="I16" s="179">
        <v>0</v>
      </c>
    </row>
    <row r="17" spans="3:9" x14ac:dyDescent="0.35">
      <c r="C17" s="174" t="s">
        <v>673</v>
      </c>
      <c r="D17" s="179">
        <v>242939.24099699999</v>
      </c>
      <c r="E17" s="179">
        <v>8015.2201020000002</v>
      </c>
      <c r="F17" s="179">
        <v>7948.2336290000003</v>
      </c>
      <c r="G17" s="179">
        <v>242939.24099699999</v>
      </c>
      <c r="H17" s="179">
        <v>-8277.9578920000004</v>
      </c>
      <c r="I17" s="179">
        <v>0</v>
      </c>
    </row>
    <row r="18" spans="3:9" x14ac:dyDescent="0.35">
      <c r="C18" s="174" t="s">
        <v>674</v>
      </c>
      <c r="D18" s="179">
        <v>594432.15083299996</v>
      </c>
      <c r="E18" s="179">
        <v>12515.135598999999</v>
      </c>
      <c r="F18" s="179">
        <v>12314.700316</v>
      </c>
      <c r="G18" s="179">
        <v>594427.495444</v>
      </c>
      <c r="H18" s="179">
        <v>-15152.472689</v>
      </c>
      <c r="I18" s="179">
        <v>0</v>
      </c>
    </row>
    <row r="19" spans="3:9" x14ac:dyDescent="0.35">
      <c r="C19" s="174" t="s">
        <v>675</v>
      </c>
      <c r="D19" s="179">
        <v>150349.85056699999</v>
      </c>
      <c r="E19" s="179">
        <v>2520.539957</v>
      </c>
      <c r="F19" s="179">
        <v>2510.152932</v>
      </c>
      <c r="G19" s="179">
        <v>150349.85056699999</v>
      </c>
      <c r="H19" s="179">
        <v>-4467.5823570000002</v>
      </c>
      <c r="I19" s="179">
        <v>0</v>
      </c>
    </row>
    <row r="20" spans="3:9" x14ac:dyDescent="0.35">
      <c r="C20" s="174" t="s">
        <v>676</v>
      </c>
      <c r="D20" s="179">
        <v>128802.67766</v>
      </c>
      <c r="E20" s="179">
        <v>737.79021299999999</v>
      </c>
      <c r="F20" s="179">
        <v>725.49906399999998</v>
      </c>
      <c r="G20" s="179">
        <v>128795.063891</v>
      </c>
      <c r="H20" s="179">
        <v>-3714.1401500000002</v>
      </c>
      <c r="I20" s="179">
        <v>0</v>
      </c>
    </row>
    <row r="21" spans="3:9" x14ac:dyDescent="0.35">
      <c r="C21" s="174" t="s">
        <v>677</v>
      </c>
      <c r="D21" s="179">
        <v>73466.348316000003</v>
      </c>
      <c r="E21" s="179">
        <v>821.05849499999999</v>
      </c>
      <c r="F21" s="179">
        <v>804.40196100000003</v>
      </c>
      <c r="G21" s="179">
        <v>73466.348316000003</v>
      </c>
      <c r="H21" s="179">
        <v>-1294.35275</v>
      </c>
      <c r="I21" s="179">
        <v>0</v>
      </c>
    </row>
    <row r="22" spans="3:9" x14ac:dyDescent="0.35">
      <c r="C22" s="174" t="s">
        <v>678</v>
      </c>
      <c r="D22" s="179">
        <v>241954.40696299999</v>
      </c>
      <c r="E22" s="179">
        <v>5.416747</v>
      </c>
      <c r="F22" s="179">
        <v>3.6119999999999999E-2</v>
      </c>
      <c r="G22" s="179">
        <v>241498.53140899999</v>
      </c>
      <c r="H22" s="179">
        <v>-1802.06152</v>
      </c>
      <c r="I22" s="179">
        <v>0</v>
      </c>
    </row>
    <row r="23" spans="3:9" x14ac:dyDescent="0.35">
      <c r="C23" s="174" t="s">
        <v>269</v>
      </c>
      <c r="D23" s="179">
        <v>530438.24160499999</v>
      </c>
      <c r="E23" s="179">
        <v>23697.974633999998</v>
      </c>
      <c r="F23" s="179">
        <v>23681.312006</v>
      </c>
      <c r="G23" s="179">
        <v>530428.54738200002</v>
      </c>
      <c r="H23" s="179">
        <v>-12491.450419999999</v>
      </c>
      <c r="I23" s="179">
        <v>-3.5249410000000001</v>
      </c>
    </row>
    <row r="24" spans="3:9" x14ac:dyDescent="0.35">
      <c r="C24" s="174" t="s">
        <v>679</v>
      </c>
      <c r="D24" s="179">
        <v>295768.454562</v>
      </c>
      <c r="E24" s="179">
        <v>1393.5270479999999</v>
      </c>
      <c r="F24" s="179">
        <v>1352.4268300000001</v>
      </c>
      <c r="G24" s="179">
        <v>295768.454562</v>
      </c>
      <c r="H24" s="179">
        <v>-2880.56025</v>
      </c>
      <c r="I24" s="179">
        <v>0</v>
      </c>
    </row>
    <row r="25" spans="3:9" x14ac:dyDescent="0.35">
      <c r="C25" s="174" t="s">
        <v>680</v>
      </c>
      <c r="D25" s="179">
        <v>80290.307855000006</v>
      </c>
      <c r="E25" s="179">
        <v>2711.6764020000001</v>
      </c>
      <c r="F25" s="179">
        <v>2687.7079600000002</v>
      </c>
      <c r="G25" s="179">
        <v>80290.307855000006</v>
      </c>
      <c r="H25" s="179">
        <v>-1766.763999</v>
      </c>
      <c r="I25" s="179">
        <v>0</v>
      </c>
    </row>
    <row r="26" spans="3:9" x14ac:dyDescent="0.35">
      <c r="C26" s="174" t="s">
        <v>681</v>
      </c>
      <c r="D26" s="179">
        <v>22.724276</v>
      </c>
      <c r="E26" s="179">
        <v>5.9339000000000003E-2</v>
      </c>
      <c r="F26" s="179">
        <v>5.9339000000000003E-2</v>
      </c>
      <c r="G26" s="179">
        <v>22.724276</v>
      </c>
      <c r="H26" s="179">
        <v>-0.19774900000000001</v>
      </c>
      <c r="I26" s="179">
        <v>0</v>
      </c>
    </row>
    <row r="27" spans="3:9" x14ac:dyDescent="0.35">
      <c r="C27" s="174" t="s">
        <v>682</v>
      </c>
      <c r="D27" s="179">
        <v>2236.9974499999998</v>
      </c>
      <c r="E27" s="179">
        <v>80.754484000000005</v>
      </c>
      <c r="F27" s="179">
        <v>78.573116999999996</v>
      </c>
      <c r="G27" s="179">
        <v>2236.9974499999998</v>
      </c>
      <c r="H27" s="179">
        <v>-48.686990000000002</v>
      </c>
      <c r="I27" s="179">
        <v>0</v>
      </c>
    </row>
    <row r="28" spans="3:9" x14ac:dyDescent="0.35">
      <c r="C28" s="174" t="s">
        <v>683</v>
      </c>
      <c r="D28" s="179">
        <v>12939.448237000001</v>
      </c>
      <c r="E28" s="179">
        <v>66.895411999999993</v>
      </c>
      <c r="F28" s="179">
        <v>65.917901999999998</v>
      </c>
      <c r="G28" s="179">
        <v>12939.448237000001</v>
      </c>
      <c r="H28" s="179">
        <v>-652.36179100000004</v>
      </c>
      <c r="I28" s="179">
        <v>0</v>
      </c>
    </row>
    <row r="29" spans="3:9" x14ac:dyDescent="0.35">
      <c r="C29" s="174" t="s">
        <v>684</v>
      </c>
      <c r="D29" s="179">
        <v>6036.0772260000003</v>
      </c>
      <c r="E29" s="179">
        <v>47.693151</v>
      </c>
      <c r="F29" s="179">
        <v>44.979821999999999</v>
      </c>
      <c r="G29" s="179">
        <v>6036.0772260000003</v>
      </c>
      <c r="H29" s="179">
        <v>-237.85733200000001</v>
      </c>
      <c r="I29" s="179">
        <v>0</v>
      </c>
    </row>
    <row r="30" spans="3:9" x14ac:dyDescent="0.35">
      <c r="C30" s="174" t="s">
        <v>685</v>
      </c>
      <c r="D30" s="179">
        <v>20260.869312999999</v>
      </c>
      <c r="E30" s="179">
        <v>351.51370300000002</v>
      </c>
      <c r="F30" s="179">
        <v>146.926724522</v>
      </c>
      <c r="G30" s="179">
        <v>20260.869312999999</v>
      </c>
      <c r="H30" s="179">
        <v>-331.86286200000001</v>
      </c>
      <c r="I30" s="179">
        <v>0</v>
      </c>
    </row>
    <row r="31" spans="3:9" ht="15" thickBot="1" x14ac:dyDescent="0.4">
      <c r="C31" s="171" t="s">
        <v>151</v>
      </c>
      <c r="D31" s="180">
        <v>3211176.2303530001</v>
      </c>
      <c r="E31" s="180">
        <v>76424.114052999998</v>
      </c>
      <c r="F31" s="180">
        <v>75767.174891824005</v>
      </c>
      <c r="G31" s="180">
        <v>3210667.21912</v>
      </c>
      <c r="H31" s="180">
        <v>-71185.780104999998</v>
      </c>
      <c r="I31" s="180">
        <v>-3.5249410000000001</v>
      </c>
    </row>
    <row r="32" spans="3:9" x14ac:dyDescent="0.35">
      <c r="C32" s="208"/>
    </row>
  </sheetData>
  <sheetProtection algorithmName="SHA-512" hashValue="/B4mXvWnardWiiLPXhBqfWM1LKJMXb1Vr2YaikMn6IUb97YBiblDvP9VEPVk404o0GdM6iubKbaKZNwHYhjVsw==" saltValue="Wz3dIkHTdSNTp5tzFoJZWQ=="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68" t="s">
        <v>0</v>
      </c>
      <c r="C2" s="96"/>
    </row>
    <row r="3" spans="2:15" x14ac:dyDescent="0.35">
      <c r="B3" s="1"/>
      <c r="C3" s="1"/>
    </row>
    <row r="4" spans="2:15" ht="15.5" x14ac:dyDescent="0.35">
      <c r="B4" s="12" t="s">
        <v>686</v>
      </c>
      <c r="C4" s="2"/>
    </row>
    <row r="5" spans="2:15" ht="2.15" customHeight="1" x14ac:dyDescent="0.35">
      <c r="B5" s="1"/>
      <c r="C5" s="1"/>
    </row>
    <row r="6" spans="2:15" ht="2.15" customHeight="1" x14ac:dyDescent="0.35">
      <c r="B6" s="422"/>
      <c r="C6" s="422"/>
    </row>
    <row r="7" spans="2:15" ht="2.15" customHeight="1" x14ac:dyDescent="0.35">
      <c r="B7" s="3"/>
      <c r="C7" s="4"/>
    </row>
    <row r="8" spans="2:15" ht="15" thickBot="1" x14ac:dyDescent="0.4">
      <c r="B8" s="20"/>
      <c r="C8" s="430" t="str">
        <f>+Contents!B3</f>
        <v>31.12.2025</v>
      </c>
      <c r="D8" s="430"/>
      <c r="E8" s="430"/>
      <c r="F8" s="430"/>
      <c r="G8" s="430"/>
      <c r="H8" s="430"/>
      <c r="I8" s="430"/>
      <c r="J8" s="430"/>
      <c r="K8" s="430"/>
      <c r="L8" s="430"/>
      <c r="M8" s="430"/>
      <c r="N8" s="430"/>
      <c r="O8" s="430"/>
    </row>
    <row r="9" spans="2:15" ht="15.75" customHeight="1" thickBot="1" x14ac:dyDescent="0.4">
      <c r="C9" s="462" t="s">
        <v>155</v>
      </c>
      <c r="D9" s="459" t="s">
        <v>578</v>
      </c>
      <c r="E9" s="459"/>
      <c r="F9" s="459"/>
      <c r="G9" s="459"/>
      <c r="H9" s="459"/>
      <c r="I9" s="459"/>
      <c r="J9" s="459"/>
      <c r="K9" s="459"/>
      <c r="L9" s="459"/>
      <c r="M9" s="459"/>
      <c r="N9" s="459"/>
      <c r="O9" s="459"/>
    </row>
    <row r="10" spans="2:15" ht="15.75" customHeight="1" thickBot="1" x14ac:dyDescent="0.4">
      <c r="C10" s="463"/>
      <c r="D10" s="200"/>
      <c r="E10" s="481" t="s">
        <v>699</v>
      </c>
      <c r="F10" s="482"/>
      <c r="G10" s="481" t="s">
        <v>701</v>
      </c>
      <c r="H10" s="481"/>
      <c r="I10" s="481"/>
      <c r="J10" s="481"/>
      <c r="K10" s="481"/>
      <c r="L10" s="481"/>
      <c r="M10" s="481"/>
      <c r="N10" s="481"/>
      <c r="O10" s="481"/>
    </row>
    <row r="11" spans="2:15" ht="15" thickBot="1" x14ac:dyDescent="0.4">
      <c r="C11" s="463"/>
      <c r="D11" s="200"/>
      <c r="E11" s="197"/>
      <c r="F11" s="477" t="s">
        <v>700</v>
      </c>
      <c r="G11" s="209"/>
      <c r="H11" s="456" t="s">
        <v>643</v>
      </c>
      <c r="I11" s="459" t="s">
        <v>702</v>
      </c>
      <c r="J11" s="459"/>
      <c r="K11" s="459"/>
      <c r="L11" s="459"/>
      <c r="M11" s="459"/>
      <c r="N11" s="459"/>
      <c r="O11" s="459"/>
    </row>
    <row r="12" spans="2:15" ht="42.5" thickBot="1" x14ac:dyDescent="0.4">
      <c r="C12" s="464"/>
      <c r="D12" s="177"/>
      <c r="E12" s="177"/>
      <c r="F12" s="478"/>
      <c r="G12" s="53"/>
      <c r="H12" s="457"/>
      <c r="I12" s="53"/>
      <c r="J12" s="53" t="s">
        <v>703</v>
      </c>
      <c r="K12" s="53" t="s">
        <v>704</v>
      </c>
      <c r="L12" s="53" t="s">
        <v>705</v>
      </c>
      <c r="M12" s="53" t="s">
        <v>706</v>
      </c>
      <c r="N12" s="53" t="s">
        <v>707</v>
      </c>
      <c r="O12" s="53" t="s">
        <v>708</v>
      </c>
    </row>
    <row r="13" spans="2:15" x14ac:dyDescent="0.35">
      <c r="C13" s="172" t="s">
        <v>607</v>
      </c>
      <c r="D13" s="182"/>
      <c r="E13" s="186"/>
      <c r="F13" s="182"/>
      <c r="G13" s="178"/>
      <c r="H13" s="178"/>
      <c r="I13" s="178"/>
      <c r="J13" s="178"/>
      <c r="K13" s="178"/>
      <c r="L13" s="178"/>
      <c r="M13" s="178"/>
      <c r="N13" s="178"/>
      <c r="O13" s="178"/>
    </row>
    <row r="14" spans="2:15" x14ac:dyDescent="0.35">
      <c r="C14" s="170" t="s">
        <v>688</v>
      </c>
      <c r="D14" s="183"/>
      <c r="E14" s="187"/>
      <c r="F14" s="183"/>
      <c r="G14" s="179"/>
      <c r="H14" s="179"/>
      <c r="I14" s="179"/>
      <c r="J14" s="179"/>
      <c r="K14" s="179"/>
      <c r="L14" s="179"/>
      <c r="M14" s="179"/>
      <c r="N14" s="179"/>
      <c r="O14" s="179"/>
    </row>
    <row r="15" spans="2:15" x14ac:dyDescent="0.35">
      <c r="C15" s="173" t="s">
        <v>689</v>
      </c>
      <c r="D15" s="183"/>
      <c r="E15" s="187"/>
      <c r="F15" s="183"/>
      <c r="G15" s="179"/>
      <c r="H15" s="179"/>
      <c r="I15" s="179"/>
      <c r="J15" s="179"/>
      <c r="K15" s="179"/>
      <c r="L15" s="179"/>
      <c r="M15" s="179"/>
      <c r="N15" s="179"/>
      <c r="O15" s="179"/>
    </row>
    <row r="16" spans="2:15" ht="20" x14ac:dyDescent="0.35">
      <c r="C16" s="210" t="s">
        <v>690</v>
      </c>
      <c r="D16" s="183"/>
      <c r="E16" s="187"/>
      <c r="F16" s="234"/>
      <c r="G16" s="179"/>
      <c r="H16" s="179"/>
      <c r="I16" s="179"/>
      <c r="J16" s="235"/>
      <c r="K16" s="235"/>
      <c r="L16" s="235"/>
      <c r="M16" s="235"/>
      <c r="N16" s="235"/>
      <c r="O16" s="235"/>
    </row>
    <row r="17" spans="3:15" ht="20" x14ac:dyDescent="0.35">
      <c r="C17" s="210" t="s">
        <v>691</v>
      </c>
      <c r="D17" s="183"/>
      <c r="E17" s="187"/>
      <c r="F17" s="234"/>
      <c r="G17" s="179"/>
      <c r="H17" s="179"/>
      <c r="I17" s="179"/>
      <c r="J17" s="235"/>
      <c r="K17" s="235"/>
      <c r="L17" s="235"/>
      <c r="M17" s="235"/>
      <c r="N17" s="235"/>
      <c r="O17" s="235"/>
    </row>
    <row r="18" spans="3:15" x14ac:dyDescent="0.35">
      <c r="C18" s="210" t="s">
        <v>692</v>
      </c>
      <c r="D18" s="183"/>
      <c r="E18" s="187"/>
      <c r="F18" s="234"/>
      <c r="G18" s="179"/>
      <c r="H18" s="179"/>
      <c r="I18" s="179"/>
      <c r="J18" s="235"/>
      <c r="K18" s="235"/>
      <c r="L18" s="235"/>
      <c r="M18" s="235"/>
      <c r="N18" s="235"/>
      <c r="O18" s="235"/>
    </row>
    <row r="19" spans="3:15" x14ac:dyDescent="0.35">
      <c r="C19" s="174" t="s">
        <v>693</v>
      </c>
      <c r="D19" s="183"/>
      <c r="E19" s="187"/>
      <c r="F19" s="183"/>
      <c r="G19" s="179"/>
      <c r="H19" s="179"/>
      <c r="I19" s="179"/>
      <c r="J19" s="179"/>
      <c r="K19" s="179"/>
      <c r="L19" s="179"/>
      <c r="M19" s="179"/>
      <c r="N19" s="179"/>
      <c r="O19" s="179"/>
    </row>
    <row r="20" spans="3:15" x14ac:dyDescent="0.35">
      <c r="C20" s="174" t="s">
        <v>694</v>
      </c>
      <c r="D20" s="234"/>
      <c r="E20" s="247"/>
      <c r="F20" s="234"/>
      <c r="G20" s="235"/>
      <c r="H20" s="235"/>
      <c r="I20" s="235"/>
      <c r="J20" s="235"/>
      <c r="K20" s="235"/>
      <c r="L20" s="235"/>
      <c r="M20" s="235"/>
      <c r="N20" s="235"/>
      <c r="O20" s="235"/>
    </row>
    <row r="21" spans="3:15" x14ac:dyDescent="0.35">
      <c r="C21" s="170" t="s">
        <v>695</v>
      </c>
      <c r="D21" s="183"/>
      <c r="E21" s="187"/>
      <c r="F21" s="183"/>
      <c r="G21" s="179"/>
      <c r="H21" s="179"/>
      <c r="I21" s="179"/>
      <c r="J21" s="179"/>
      <c r="K21" s="179"/>
      <c r="L21" s="179"/>
      <c r="M21" s="179"/>
      <c r="N21" s="179"/>
      <c r="O21" s="179"/>
    </row>
    <row r="22" spans="3:15" x14ac:dyDescent="0.35">
      <c r="C22" s="173" t="s">
        <v>696</v>
      </c>
      <c r="D22" s="183"/>
      <c r="E22" s="187"/>
      <c r="F22" s="183"/>
      <c r="G22" s="179"/>
      <c r="H22" s="179"/>
      <c r="I22" s="179"/>
      <c r="J22" s="179"/>
      <c r="K22" s="179"/>
      <c r="L22" s="179"/>
      <c r="M22" s="179"/>
      <c r="N22" s="179"/>
      <c r="O22" s="179"/>
    </row>
    <row r="23" spans="3:15" x14ac:dyDescent="0.35">
      <c r="C23" s="170" t="s">
        <v>697</v>
      </c>
      <c r="D23" s="183"/>
      <c r="E23" s="187"/>
      <c r="F23" s="183"/>
      <c r="G23" s="179"/>
      <c r="H23" s="179"/>
      <c r="I23" s="179"/>
      <c r="J23" s="235"/>
      <c r="K23" s="235"/>
      <c r="L23" s="235"/>
      <c r="M23" s="235"/>
      <c r="N23" s="235"/>
      <c r="O23" s="235"/>
    </row>
    <row r="24" spans="3:15" x14ac:dyDescent="0.35">
      <c r="C24" s="173" t="s">
        <v>696</v>
      </c>
      <c r="D24" s="183"/>
      <c r="E24" s="187"/>
      <c r="F24" s="183"/>
      <c r="G24" s="179"/>
      <c r="H24" s="179"/>
      <c r="I24" s="179"/>
      <c r="J24" s="235"/>
      <c r="K24" s="235"/>
      <c r="L24" s="235"/>
      <c r="M24" s="235"/>
      <c r="N24" s="235"/>
      <c r="O24" s="235"/>
    </row>
    <row r="25" spans="3:15" x14ac:dyDescent="0.35">
      <c r="C25" s="174" t="s">
        <v>698</v>
      </c>
      <c r="D25" s="183"/>
      <c r="E25" s="187"/>
      <c r="F25" s="183"/>
      <c r="G25" s="179"/>
      <c r="H25" s="179"/>
      <c r="I25" s="179"/>
      <c r="J25" s="179"/>
      <c r="K25" s="179"/>
      <c r="L25" s="179"/>
      <c r="M25" s="179"/>
      <c r="N25" s="179"/>
      <c r="O25" s="179"/>
    </row>
    <row r="26" spans="3:15" ht="15" thickBot="1" x14ac:dyDescent="0.4">
      <c r="C26" s="211" t="s">
        <v>573</v>
      </c>
      <c r="D26" s="236"/>
      <c r="E26" s="237"/>
      <c r="F26" s="236"/>
      <c r="G26" s="238"/>
      <c r="H26" s="238"/>
      <c r="I26" s="238"/>
      <c r="J26" s="238"/>
      <c r="K26" s="238"/>
      <c r="L26" s="238"/>
      <c r="M26" s="238"/>
      <c r="N26" s="238"/>
      <c r="O26" s="238"/>
    </row>
    <row r="27" spans="3:15" x14ac:dyDescent="0.35">
      <c r="C27" s="208"/>
    </row>
  </sheetData>
  <sheetProtection algorithmName="SHA-512" hashValue="hV0PQHVcvWuc+rInX3gjTdNe6OJ3Ds5P2AgfcP7F8OyxHR6xxzfqRdiFzkNFGSODjcHDviW5/A2xb/TioBzH8g==" saltValue="56NWOS1coJ80M1nyaGdjGQ=="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68" t="s">
        <v>0</v>
      </c>
      <c r="C2" s="96"/>
    </row>
    <row r="3" spans="2:5" x14ac:dyDescent="0.35">
      <c r="B3" s="1"/>
      <c r="C3" s="1"/>
    </row>
    <row r="4" spans="2:5" ht="15.5" x14ac:dyDescent="0.35">
      <c r="B4" s="12" t="s">
        <v>716</v>
      </c>
      <c r="C4" s="2"/>
    </row>
    <row r="5" spans="2:5" ht="2.15" customHeight="1" x14ac:dyDescent="0.35">
      <c r="B5" s="1"/>
      <c r="C5" s="1"/>
    </row>
    <row r="6" spans="2:5" ht="2.15" customHeight="1" x14ac:dyDescent="0.35">
      <c r="B6" s="422"/>
      <c r="C6" s="422"/>
    </row>
    <row r="7" spans="2:5" ht="2.15" customHeight="1" x14ac:dyDescent="0.35">
      <c r="B7" s="3"/>
      <c r="C7" s="4"/>
    </row>
    <row r="8" spans="2:5" ht="15" thickBot="1" x14ac:dyDescent="0.4">
      <c r="B8" s="20"/>
      <c r="C8" s="430" t="str">
        <f>+Contents!B3</f>
        <v>31.12.2025</v>
      </c>
      <c r="D8" s="430"/>
      <c r="E8" s="430"/>
    </row>
    <row r="9" spans="2:5" ht="24.75" customHeight="1" thickBot="1" x14ac:dyDescent="0.4">
      <c r="C9" s="483" t="s">
        <v>155</v>
      </c>
      <c r="D9" s="485" t="s">
        <v>718</v>
      </c>
      <c r="E9" s="485"/>
    </row>
    <row r="10" spans="2:5" ht="34.5" customHeight="1" thickBot="1" x14ac:dyDescent="0.4">
      <c r="C10" s="484"/>
      <c r="D10" s="32" t="s">
        <v>719</v>
      </c>
      <c r="E10" s="29" t="s">
        <v>720</v>
      </c>
    </row>
    <row r="11" spans="2:5" ht="15.75" customHeight="1" x14ac:dyDescent="0.35">
      <c r="C11" s="33" t="s">
        <v>709</v>
      </c>
      <c r="D11" s="226"/>
      <c r="E11" s="226"/>
    </row>
    <row r="12" spans="2:5" x14ac:dyDescent="0.35">
      <c r="C12" s="31" t="s">
        <v>710</v>
      </c>
      <c r="D12" s="228"/>
      <c r="E12" s="228"/>
    </row>
    <row r="13" spans="2:5" x14ac:dyDescent="0.35">
      <c r="C13" s="215" t="s">
        <v>711</v>
      </c>
      <c r="D13" s="230"/>
      <c r="E13" s="230"/>
    </row>
    <row r="14" spans="2:5" x14ac:dyDescent="0.35">
      <c r="C14" s="215" t="s">
        <v>712</v>
      </c>
      <c r="D14" s="230"/>
      <c r="E14" s="230"/>
    </row>
    <row r="15" spans="2:5" x14ac:dyDescent="0.35">
      <c r="C15" s="215" t="s">
        <v>713</v>
      </c>
      <c r="D15" s="230"/>
      <c r="E15" s="230"/>
    </row>
    <row r="16" spans="2:5" x14ac:dyDescent="0.35">
      <c r="C16" s="215" t="s">
        <v>714</v>
      </c>
      <c r="D16" s="228"/>
      <c r="E16" s="230"/>
    </row>
    <row r="17" spans="3:5" x14ac:dyDescent="0.35">
      <c r="C17" s="215" t="s">
        <v>715</v>
      </c>
      <c r="D17" s="228"/>
      <c r="E17" s="228"/>
    </row>
    <row r="18" spans="3:5" ht="15" thickBot="1" x14ac:dyDescent="0.4">
      <c r="C18" s="214" t="s">
        <v>151</v>
      </c>
      <c r="D18" s="232"/>
      <c r="E18" s="232"/>
    </row>
    <row r="19" spans="3:5" x14ac:dyDescent="0.35">
      <c r="C19" s="208"/>
    </row>
  </sheetData>
  <sheetProtection algorithmName="SHA-512" hashValue="SiSSpRPcc/qp7DVSW5ls1H7otcKDoB9+dsiuBW9NLkmB8n3Etz0zXH15wiF/lmHobYKfpaXm+9YbIhgPDSgYCQ==" saltValue="F/7SzDkctke+LXBrIwxYug=="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168" t="s">
        <v>0</v>
      </c>
      <c r="C2" s="96"/>
    </row>
    <row r="3" spans="2:15" x14ac:dyDescent="0.35">
      <c r="B3" s="1"/>
      <c r="C3" s="1"/>
    </row>
    <row r="4" spans="2:15" ht="15.5" x14ac:dyDescent="0.35">
      <c r="B4" s="12" t="s">
        <v>721</v>
      </c>
      <c r="C4" s="2"/>
    </row>
    <row r="5" spans="2:15" ht="2.15" customHeight="1" x14ac:dyDescent="0.35">
      <c r="B5" s="1"/>
      <c r="C5" s="1"/>
    </row>
    <row r="6" spans="2:15" ht="2.15" customHeight="1" x14ac:dyDescent="0.35">
      <c r="B6" s="422"/>
      <c r="C6" s="422"/>
    </row>
    <row r="7" spans="2:15" ht="2.15" customHeight="1" x14ac:dyDescent="0.35">
      <c r="B7" s="3"/>
      <c r="C7" s="4"/>
    </row>
    <row r="8" spans="2:15" ht="15" thickBot="1" x14ac:dyDescent="0.4">
      <c r="B8" s="20"/>
      <c r="C8" s="430" t="str">
        <f>+Contents!B3</f>
        <v>31.12.2025</v>
      </c>
      <c r="D8" s="430"/>
      <c r="E8" s="430"/>
      <c r="F8" s="430"/>
      <c r="G8" s="430"/>
      <c r="H8" s="430"/>
      <c r="I8" s="430"/>
      <c r="J8" s="430"/>
      <c r="K8" s="430"/>
      <c r="L8" s="430"/>
      <c r="M8" s="430"/>
      <c r="N8" s="430"/>
      <c r="O8" s="430"/>
    </row>
    <row r="9" spans="2:15" ht="15.75" customHeight="1" thickBot="1" x14ac:dyDescent="0.4">
      <c r="C9" s="483" t="s">
        <v>155</v>
      </c>
      <c r="D9" s="483" t="s">
        <v>725</v>
      </c>
      <c r="E9" s="487"/>
      <c r="F9" s="489" t="s">
        <v>726</v>
      </c>
      <c r="G9" s="490"/>
      <c r="H9" s="490"/>
      <c r="I9" s="490"/>
      <c r="J9" s="490"/>
      <c r="K9" s="490"/>
      <c r="L9" s="490"/>
      <c r="M9" s="490"/>
      <c r="N9" s="490"/>
      <c r="O9" s="490"/>
    </row>
    <row r="10" spans="2:15" ht="34.5" customHeight="1" thickBot="1" x14ac:dyDescent="0.4">
      <c r="C10" s="486"/>
      <c r="D10" s="484"/>
      <c r="E10" s="488"/>
      <c r="F10" s="216"/>
      <c r="G10" s="216"/>
      <c r="H10" s="484" t="s">
        <v>727</v>
      </c>
      <c r="I10" s="484"/>
      <c r="J10" s="484" t="s">
        <v>728</v>
      </c>
      <c r="K10" s="484"/>
      <c r="L10" s="484" t="s">
        <v>729</v>
      </c>
      <c r="M10" s="484"/>
      <c r="N10" s="491" t="s">
        <v>730</v>
      </c>
      <c r="O10" s="491"/>
    </row>
    <row r="11" spans="2:15" ht="47.25" customHeight="1" thickBot="1" x14ac:dyDescent="0.4">
      <c r="C11" s="484"/>
      <c r="D11" s="32" t="s">
        <v>607</v>
      </c>
      <c r="E11" s="217" t="s">
        <v>720</v>
      </c>
      <c r="F11" s="29" t="s">
        <v>719</v>
      </c>
      <c r="G11" s="32" t="s">
        <v>720</v>
      </c>
      <c r="H11" s="29" t="s">
        <v>719</v>
      </c>
      <c r="I11" s="32" t="s">
        <v>720</v>
      </c>
      <c r="J11" s="29" t="s">
        <v>719</v>
      </c>
      <c r="K11" s="32" t="s">
        <v>720</v>
      </c>
      <c r="L11" s="29" t="s">
        <v>719</v>
      </c>
      <c r="M11" s="32" t="s">
        <v>720</v>
      </c>
      <c r="N11" s="32" t="s">
        <v>719</v>
      </c>
      <c r="O11" s="29" t="s">
        <v>720</v>
      </c>
    </row>
    <row r="12" spans="2:15" x14ac:dyDescent="0.35">
      <c r="C12" s="33" t="s">
        <v>723</v>
      </c>
      <c r="D12" s="226"/>
      <c r="E12" s="227"/>
      <c r="F12" s="226"/>
      <c r="G12" s="226"/>
      <c r="H12" s="246"/>
      <c r="I12" s="246"/>
      <c r="J12" s="246"/>
      <c r="K12" s="246"/>
      <c r="L12" s="246"/>
      <c r="M12" s="246"/>
      <c r="N12" s="246"/>
      <c r="O12" s="246"/>
    </row>
    <row r="13" spans="2:15" ht="20" x14ac:dyDescent="0.35">
      <c r="C13" s="218" t="s">
        <v>724</v>
      </c>
      <c r="D13" s="228"/>
      <c r="E13" s="229"/>
      <c r="F13" s="228"/>
      <c r="G13" s="228"/>
      <c r="H13" s="228"/>
      <c r="I13" s="228"/>
      <c r="J13" s="228"/>
      <c r="K13" s="228"/>
      <c r="L13" s="228"/>
      <c r="M13" s="228"/>
      <c r="N13" s="228"/>
      <c r="O13" s="228"/>
    </row>
    <row r="14" spans="2:15" x14ac:dyDescent="0.35">
      <c r="C14" s="215" t="s">
        <v>711</v>
      </c>
      <c r="D14" s="230"/>
      <c r="E14" s="231"/>
      <c r="F14" s="230"/>
      <c r="G14" s="230"/>
      <c r="H14" s="230"/>
      <c r="I14" s="230"/>
      <c r="J14" s="230"/>
      <c r="K14" s="230"/>
      <c r="L14" s="230"/>
      <c r="M14" s="230"/>
      <c r="N14" s="230"/>
      <c r="O14" s="230"/>
    </row>
    <row r="15" spans="2:15" x14ac:dyDescent="0.35">
      <c r="C15" s="215" t="s">
        <v>712</v>
      </c>
      <c r="D15" s="230"/>
      <c r="E15" s="231"/>
      <c r="F15" s="230"/>
      <c r="G15" s="230"/>
      <c r="H15" s="230"/>
      <c r="I15" s="230"/>
      <c r="J15" s="230"/>
      <c r="K15" s="230"/>
      <c r="L15" s="230"/>
      <c r="M15" s="230"/>
      <c r="N15" s="230"/>
      <c r="O15" s="230"/>
    </row>
    <row r="16" spans="2:15" x14ac:dyDescent="0.35">
      <c r="C16" s="215" t="s">
        <v>713</v>
      </c>
      <c r="D16" s="230"/>
      <c r="E16" s="231"/>
      <c r="F16" s="230"/>
      <c r="G16" s="230"/>
      <c r="H16" s="230"/>
      <c r="I16" s="230"/>
      <c r="J16" s="230"/>
      <c r="K16" s="230"/>
      <c r="L16" s="230"/>
      <c r="M16" s="230"/>
      <c r="N16" s="230"/>
      <c r="O16" s="230"/>
    </row>
    <row r="17" spans="3:15" x14ac:dyDescent="0.35">
      <c r="C17" s="219" t="s">
        <v>714</v>
      </c>
      <c r="D17" s="228"/>
      <c r="E17" s="229"/>
      <c r="F17" s="228"/>
      <c r="G17" s="228"/>
      <c r="H17" s="228"/>
      <c r="I17" s="228"/>
      <c r="J17" s="228"/>
      <c r="K17" s="228"/>
      <c r="L17" s="228"/>
      <c r="M17" s="228"/>
      <c r="N17" s="228"/>
      <c r="O17" s="230"/>
    </row>
    <row r="18" spans="3:15" x14ac:dyDescent="0.35">
      <c r="C18" s="215" t="s">
        <v>715</v>
      </c>
      <c r="D18" s="228"/>
      <c r="E18" s="229"/>
      <c r="F18" s="228"/>
      <c r="G18" s="228"/>
      <c r="H18" s="228"/>
      <c r="I18" s="228"/>
      <c r="J18" s="228"/>
      <c r="K18" s="228"/>
      <c r="L18" s="228"/>
      <c r="M18" s="228"/>
      <c r="N18" s="228"/>
      <c r="O18" s="228"/>
    </row>
    <row r="19" spans="3:15" ht="15" thickBot="1" x14ac:dyDescent="0.4">
      <c r="C19" s="214" t="s">
        <v>151</v>
      </c>
      <c r="D19" s="232"/>
      <c r="E19" s="233"/>
      <c r="F19" s="232"/>
      <c r="G19" s="232"/>
      <c r="H19" s="232"/>
      <c r="I19" s="232"/>
      <c r="J19" s="232"/>
      <c r="K19" s="232"/>
      <c r="L19" s="232"/>
      <c r="M19" s="232"/>
      <c r="N19" s="232"/>
      <c r="O19" s="232"/>
    </row>
  </sheetData>
  <sheetProtection algorithmName="SHA-512" hashValue="T9Fv5WFNJfhLxSSfW5gUZ2GdYJ8GegutjtWMLkwKGRxe9ex2pzAnDWh581oodWpE9jPv37ifVAxj15QB1i08dw==" saltValue="yMTNzcFhqDDK6QsGTi6xnA=="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8A45-3AEA-48B9-8759-A5A439518F15}">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8"/>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68" t="s">
        <v>0</v>
      </c>
      <c r="C2" s="96"/>
    </row>
    <row r="3" spans="2:8" x14ac:dyDescent="0.35">
      <c r="B3" s="1"/>
      <c r="C3" s="1"/>
    </row>
    <row r="4" spans="2:8" ht="15.5" x14ac:dyDescent="0.35">
      <c r="B4" s="12" t="s">
        <v>731</v>
      </c>
      <c r="C4" s="2"/>
    </row>
    <row r="5" spans="2:8" x14ac:dyDescent="0.35">
      <c r="B5" s="1"/>
      <c r="C5" s="1"/>
    </row>
    <row r="6" spans="2:8" x14ac:dyDescent="0.35">
      <c r="B6" s="433"/>
      <c r="C6" s="433"/>
      <c r="D6" s="433"/>
      <c r="E6" s="433"/>
      <c r="F6" s="433"/>
      <c r="G6" s="433"/>
      <c r="H6" s="433"/>
    </row>
    <row r="7" spans="2:8" x14ac:dyDescent="0.35">
      <c r="B7" s="3"/>
      <c r="C7" s="4"/>
    </row>
    <row r="8" spans="2:8" ht="15" thickBot="1" x14ac:dyDescent="0.4">
      <c r="B8" s="20"/>
      <c r="C8" s="430" t="str">
        <f>+Contents!B3</f>
        <v>31.12.2025</v>
      </c>
      <c r="D8" s="430"/>
      <c r="E8" s="430"/>
      <c r="F8" s="430"/>
      <c r="G8" s="430"/>
      <c r="H8" s="430"/>
    </row>
    <row r="9" spans="2:8" ht="15" customHeight="1" thickBot="1" x14ac:dyDescent="0.4">
      <c r="B9" s="20"/>
      <c r="C9" s="425" t="s">
        <v>155</v>
      </c>
      <c r="D9" s="494" t="s">
        <v>733</v>
      </c>
      <c r="E9" s="492" t="s">
        <v>734</v>
      </c>
      <c r="F9" s="493"/>
      <c r="G9" s="493"/>
      <c r="H9" s="493"/>
    </row>
    <row r="10" spans="2:8" ht="21.75" customHeight="1" x14ac:dyDescent="0.35">
      <c r="C10" s="428"/>
      <c r="D10" s="495"/>
      <c r="E10" s="79"/>
      <c r="F10" s="497" t="s">
        <v>735</v>
      </c>
      <c r="G10" s="497" t="s">
        <v>736</v>
      </c>
      <c r="H10" s="497"/>
    </row>
    <row r="11" spans="2:8" ht="34.5" customHeight="1" thickBot="1" x14ac:dyDescent="0.4">
      <c r="C11" s="426"/>
      <c r="D11" s="496"/>
      <c r="E11" s="67"/>
      <c r="F11" s="498"/>
      <c r="G11" s="220"/>
      <c r="H11" s="67" t="s">
        <v>737</v>
      </c>
    </row>
    <row r="12" spans="2:8" x14ac:dyDescent="0.35">
      <c r="B12" s="19">
        <v>1</v>
      </c>
      <c r="C12" s="8" t="s">
        <v>578</v>
      </c>
      <c r="D12" s="224">
        <v>7589646.3941316502</v>
      </c>
      <c r="E12" s="44">
        <v>1855038.95481176</v>
      </c>
      <c r="F12" s="44">
        <v>24318.600882830004</v>
      </c>
      <c r="G12" s="44">
        <v>1830720.3539289299</v>
      </c>
      <c r="H12" s="44">
        <v>0</v>
      </c>
    </row>
    <row r="13" spans="2:8" x14ac:dyDescent="0.35">
      <c r="B13" s="19">
        <v>2</v>
      </c>
      <c r="C13" s="8" t="s">
        <v>586</v>
      </c>
      <c r="D13" s="224">
        <v>4698237.449842209</v>
      </c>
      <c r="E13" s="44">
        <v>62256.716493840009</v>
      </c>
      <c r="F13" s="44">
        <v>0</v>
      </c>
      <c r="G13" s="44">
        <v>62256.716493840009</v>
      </c>
      <c r="H13" s="366"/>
    </row>
    <row r="14" spans="2:8" x14ac:dyDescent="0.35">
      <c r="B14" s="19">
        <v>3</v>
      </c>
      <c r="C14" s="16" t="s">
        <v>151</v>
      </c>
      <c r="D14" s="224">
        <v>12287883.84397386</v>
      </c>
      <c r="E14" s="44">
        <v>1917295.6713056001</v>
      </c>
      <c r="F14" s="44">
        <v>24318.600882830004</v>
      </c>
      <c r="G14" s="44">
        <v>1892977.07042277</v>
      </c>
      <c r="H14" s="44">
        <v>0</v>
      </c>
    </row>
    <row r="15" spans="2:8" x14ac:dyDescent="0.35">
      <c r="B15" s="19">
        <v>4</v>
      </c>
      <c r="C15" s="11" t="s">
        <v>1210</v>
      </c>
      <c r="D15" s="224">
        <v>123630.38091333001</v>
      </c>
      <c r="E15" s="44">
        <v>98.015815440000011</v>
      </c>
      <c r="F15" s="44">
        <v>98.015815440000011</v>
      </c>
      <c r="G15" s="44">
        <v>0</v>
      </c>
      <c r="H15" s="44">
        <v>0</v>
      </c>
    </row>
    <row r="16" spans="2:8" ht="15" thickBot="1" x14ac:dyDescent="0.4">
      <c r="B16" s="19" t="s">
        <v>15</v>
      </c>
      <c r="C16" s="418" t="s">
        <v>628</v>
      </c>
      <c r="D16" s="225">
        <v>123630.38091333001</v>
      </c>
      <c r="E16" s="417">
        <v>98.015815440000011</v>
      </c>
      <c r="F16" s="347"/>
      <c r="G16" s="347"/>
      <c r="H16" s="347"/>
    </row>
    <row r="17" spans="3:8" x14ac:dyDescent="0.35">
      <c r="C17" s="19" t="s">
        <v>738</v>
      </c>
      <c r="D17" s="38"/>
      <c r="E17" s="38"/>
      <c r="F17" s="38"/>
      <c r="G17" s="38"/>
      <c r="H17" s="38"/>
    </row>
    <row r="18" spans="3:8" x14ac:dyDescent="0.35">
      <c r="C18" s="352"/>
    </row>
  </sheetData>
  <sheetProtection algorithmName="SHA-512" hashValue="oXJP46rizZ1gGoM1wsTbV57iZ9mLXHDMX/zX5EJ1grp/MoPUfChDzjItddhmtz0tByvULAO4RmkbQ2Iy6r8cRQ==" saltValue="IujW/n2cxmaZmrAS/oDkA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963B-315C-4375-8609-B30C195A009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BB466-944B-42FC-90BC-E964B443239A}">
  <sheetPr>
    <tabColor theme="9" tint="0.79998168889431442"/>
  </sheetPr>
  <dimension ref="B1:I38"/>
  <sheetViews>
    <sheetView showGridLines="0" zoomScale="85" zoomScaleNormal="85" workbookViewId="0"/>
  </sheetViews>
  <sheetFormatPr defaultRowHeight="14.5" x14ac:dyDescent="0.3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68" t="s">
        <v>0</v>
      </c>
      <c r="C2" s="96"/>
    </row>
    <row r="3" spans="2:9" x14ac:dyDescent="0.35">
      <c r="B3" s="1"/>
      <c r="C3" s="1"/>
    </row>
    <row r="4" spans="2:9" ht="15.5" x14ac:dyDescent="0.35">
      <c r="B4" s="12" t="s">
        <v>739</v>
      </c>
      <c r="C4" s="2"/>
    </row>
    <row r="5" spans="2:9" x14ac:dyDescent="0.35">
      <c r="B5" s="1"/>
      <c r="C5" s="1"/>
    </row>
    <row r="6" spans="2:9" ht="39.75" customHeight="1" x14ac:dyDescent="0.35">
      <c r="B6" s="422" t="s">
        <v>748</v>
      </c>
      <c r="C6" s="422"/>
      <c r="D6" s="422"/>
      <c r="E6" s="422"/>
      <c r="F6" s="422"/>
      <c r="G6" s="422"/>
      <c r="H6" s="422"/>
    </row>
    <row r="7" spans="2:9" x14ac:dyDescent="0.35">
      <c r="B7" s="3"/>
      <c r="C7" s="4"/>
    </row>
    <row r="8" spans="2:9" ht="15" thickBot="1" x14ac:dyDescent="0.4">
      <c r="B8" s="20"/>
      <c r="C8" s="430" t="str">
        <f>+Contents!B3</f>
        <v>31.12.2025</v>
      </c>
      <c r="D8" s="430"/>
      <c r="E8" s="430"/>
      <c r="F8" s="430"/>
      <c r="G8" s="430"/>
      <c r="H8" s="430"/>
      <c r="I8" s="430"/>
    </row>
    <row r="9" spans="2:9" ht="49.5" customHeight="1" thickBot="1" x14ac:dyDescent="0.4">
      <c r="B9" s="20"/>
      <c r="C9" s="425" t="s">
        <v>1108</v>
      </c>
      <c r="D9" s="427" t="s">
        <v>745</v>
      </c>
      <c r="E9" s="427"/>
      <c r="F9" s="427" t="s">
        <v>746</v>
      </c>
      <c r="G9" s="427"/>
      <c r="H9" s="427" t="s">
        <v>747</v>
      </c>
      <c r="I9" s="427"/>
    </row>
    <row r="10" spans="2:9" ht="45" customHeight="1" thickBot="1" x14ac:dyDescent="0.4">
      <c r="C10" s="426" t="s">
        <v>82</v>
      </c>
      <c r="D10" s="15" t="s">
        <v>741</v>
      </c>
      <c r="E10" s="15" t="s">
        <v>742</v>
      </c>
      <c r="F10" s="15" t="s">
        <v>741</v>
      </c>
      <c r="G10" s="15" t="s">
        <v>742</v>
      </c>
      <c r="H10" s="15" t="s">
        <v>743</v>
      </c>
      <c r="I10" s="15" t="s">
        <v>744</v>
      </c>
    </row>
    <row r="11" spans="2:9" x14ac:dyDescent="0.35">
      <c r="C11" s="8" t="s">
        <v>777</v>
      </c>
      <c r="D11" s="44">
        <v>5099461.3911939999</v>
      </c>
      <c r="E11" s="44">
        <v>0</v>
      </c>
      <c r="F11" s="44">
        <v>6954550.0989610003</v>
      </c>
      <c r="G11" s="44">
        <v>245263.18943100001</v>
      </c>
      <c r="H11" s="44">
        <v>126422.524093</v>
      </c>
      <c r="I11" s="221">
        <v>1.7559139248350578E-2</v>
      </c>
    </row>
    <row r="12" spans="2:9" x14ac:dyDescent="0.35">
      <c r="C12" s="8" t="s">
        <v>1092</v>
      </c>
      <c r="D12" s="44">
        <v>83736.17861100001</v>
      </c>
      <c r="E12" s="44">
        <v>150337.380622</v>
      </c>
      <c r="F12" s="44">
        <v>80051.116360999993</v>
      </c>
      <c r="G12" s="44">
        <v>150202.02820200002</v>
      </c>
      <c r="H12" s="44">
        <v>42833.127114999996</v>
      </c>
      <c r="I12" s="221">
        <v>0.18602624166672496</v>
      </c>
    </row>
    <row r="13" spans="2:9" ht="24" customHeight="1" x14ac:dyDescent="0.35">
      <c r="C13" s="11" t="s">
        <v>1093</v>
      </c>
      <c r="D13" s="44">
        <v>59376.225117000002</v>
      </c>
      <c r="E13" s="44">
        <v>105898.73684100001</v>
      </c>
      <c r="F13" s="44">
        <v>55691.162866999999</v>
      </c>
      <c r="G13" s="44">
        <v>105898.73684100001</v>
      </c>
      <c r="H13" s="44">
        <v>21634.393859</v>
      </c>
      <c r="I13" s="221">
        <v>0.13388456764992299</v>
      </c>
    </row>
    <row r="14" spans="2:9" x14ac:dyDescent="0.35">
      <c r="C14" s="11" t="s">
        <v>1094</v>
      </c>
      <c r="D14" s="44">
        <v>24359.953494000001</v>
      </c>
      <c r="E14" s="44">
        <v>44438.643780999999</v>
      </c>
      <c r="F14" s="44">
        <v>24359.953494000001</v>
      </c>
      <c r="G14" s="44">
        <v>44303.291361000003</v>
      </c>
      <c r="H14" s="44">
        <v>21198.733256</v>
      </c>
      <c r="I14" s="221">
        <v>0.30873480128657693</v>
      </c>
    </row>
    <row r="15" spans="2:9" x14ac:dyDescent="0.35">
      <c r="C15" s="8" t="s">
        <v>780</v>
      </c>
      <c r="D15" s="44">
        <v>0</v>
      </c>
      <c r="E15" s="44">
        <v>0</v>
      </c>
      <c r="F15" s="44">
        <v>0</v>
      </c>
      <c r="G15" s="44">
        <v>187.60166699999999</v>
      </c>
      <c r="H15" s="44">
        <v>0</v>
      </c>
      <c r="I15" s="221">
        <v>0</v>
      </c>
    </row>
    <row r="16" spans="2:9" x14ac:dyDescent="0.35">
      <c r="C16" s="8" t="s">
        <v>781</v>
      </c>
      <c r="D16" s="44">
        <v>0</v>
      </c>
      <c r="E16" s="44">
        <v>0</v>
      </c>
      <c r="F16" s="44">
        <v>0</v>
      </c>
      <c r="G16" s="44">
        <v>0</v>
      </c>
      <c r="H16" s="44">
        <v>0</v>
      </c>
      <c r="I16" s="221">
        <v>0</v>
      </c>
    </row>
    <row r="17" spans="3:9" x14ac:dyDescent="0.35">
      <c r="C17" s="8" t="s">
        <v>483</v>
      </c>
      <c r="D17" s="44">
        <v>2428048.9855149998</v>
      </c>
      <c r="E17" s="44">
        <v>1725338.120508</v>
      </c>
      <c r="F17" s="44">
        <v>2327451.9476069999</v>
      </c>
      <c r="G17" s="44">
        <v>1723533.3410740001</v>
      </c>
      <c r="H17" s="44">
        <v>306677.96481699997</v>
      </c>
      <c r="I17" s="221">
        <v>7.5704536788593041E-2</v>
      </c>
    </row>
    <row r="18" spans="3:9" x14ac:dyDescent="0.35">
      <c r="C18" s="8" t="s">
        <v>480</v>
      </c>
      <c r="D18" s="44">
        <v>284014.23246999999</v>
      </c>
      <c r="E18" s="44">
        <v>0</v>
      </c>
      <c r="F18" s="44">
        <v>284014.23246999999</v>
      </c>
      <c r="G18" s="44">
        <v>0</v>
      </c>
      <c r="H18" s="44">
        <v>46346.794891999998</v>
      </c>
      <c r="I18" s="221">
        <v>0.16318476186539541</v>
      </c>
    </row>
    <row r="19" spans="3:9" x14ac:dyDescent="0.35">
      <c r="C19" s="8" t="s">
        <v>782</v>
      </c>
      <c r="D19" s="44">
        <v>3692993.6305389996</v>
      </c>
      <c r="E19" s="44">
        <v>2766595.2700750004</v>
      </c>
      <c r="F19" s="44">
        <v>3132750.0934570003</v>
      </c>
      <c r="G19" s="44">
        <v>2507435.8883290002</v>
      </c>
      <c r="H19" s="44">
        <v>3997745.9492179998</v>
      </c>
      <c r="I19" s="221">
        <v>0.7087968308364343</v>
      </c>
    </row>
    <row r="20" spans="3:9" x14ac:dyDescent="0.35">
      <c r="C20" s="8" t="s">
        <v>1095</v>
      </c>
      <c r="D20" s="44">
        <v>387734.34803499997</v>
      </c>
      <c r="E20" s="44">
        <v>154393.57801900001</v>
      </c>
      <c r="F20" s="44">
        <v>385770.047846</v>
      </c>
      <c r="G20" s="44">
        <v>96263.516292</v>
      </c>
      <c r="H20" s="44">
        <v>449309.87272400002</v>
      </c>
      <c r="I20" s="221">
        <v>0.93211325134066469</v>
      </c>
    </row>
    <row r="21" spans="3:9" ht="25.5" customHeight="1" x14ac:dyDescent="0.35">
      <c r="C21" s="8" t="s">
        <v>1096</v>
      </c>
      <c r="D21" s="44">
        <v>2964740.8042950002</v>
      </c>
      <c r="E21" s="44">
        <v>0</v>
      </c>
      <c r="F21" s="44">
        <v>2964740.8042950002</v>
      </c>
      <c r="G21" s="44">
        <v>0</v>
      </c>
      <c r="H21" s="44">
        <v>3375568.2256169999</v>
      </c>
      <c r="I21" s="221">
        <v>1.1385711090584503</v>
      </c>
    </row>
    <row r="22" spans="3:9" x14ac:dyDescent="0.35">
      <c r="C22" s="8" t="s">
        <v>1097</v>
      </c>
      <c r="D22" s="44">
        <v>829553.40398800001</v>
      </c>
      <c r="E22" s="44">
        <v>0</v>
      </c>
      <c r="F22" s="44">
        <v>829553.40398800001</v>
      </c>
      <c r="G22" s="44">
        <v>0</v>
      </c>
      <c r="H22" s="44">
        <v>1239324.964746</v>
      </c>
      <c r="I22" s="221">
        <v>1.4939664629040901</v>
      </c>
    </row>
    <row r="23" spans="3:9" x14ac:dyDescent="0.35">
      <c r="C23" s="8" t="s">
        <v>1098</v>
      </c>
      <c r="D23" s="44">
        <v>2135187.4003070001</v>
      </c>
      <c r="E23" s="44">
        <v>0</v>
      </c>
      <c r="F23" s="44">
        <v>2135187.4003070001</v>
      </c>
      <c r="G23" s="44">
        <v>0</v>
      </c>
      <c r="H23" s="44">
        <v>2136243.2608710001</v>
      </c>
      <c r="I23" s="221">
        <v>1.0004945048682135</v>
      </c>
    </row>
    <row r="24" spans="3:9" x14ac:dyDescent="0.35">
      <c r="C24" s="8" t="s">
        <v>783</v>
      </c>
      <c r="D24" s="44">
        <v>1967645.870718</v>
      </c>
      <c r="E24" s="44">
        <v>531881.68888899998</v>
      </c>
      <c r="F24" s="44">
        <v>889056.47267699998</v>
      </c>
      <c r="G24" s="44">
        <v>493948.91349900002</v>
      </c>
      <c r="H24" s="44">
        <v>768214.43640600005</v>
      </c>
      <c r="I24" s="221">
        <v>0.55546742195278609</v>
      </c>
    </row>
    <row r="25" spans="3:9" ht="24" customHeight="1" x14ac:dyDescent="0.35">
      <c r="C25" s="8" t="s">
        <v>1099</v>
      </c>
      <c r="D25" s="44">
        <v>1182558.9747359999</v>
      </c>
      <c r="E25" s="44">
        <v>466910.17634399998</v>
      </c>
      <c r="F25" s="44">
        <v>1076757.4332409999</v>
      </c>
      <c r="G25" s="44">
        <v>457842.133156</v>
      </c>
      <c r="H25" s="44">
        <v>1038803.844456</v>
      </c>
      <c r="I25" s="221">
        <v>0.67692176330725107</v>
      </c>
    </row>
    <row r="26" spans="3:9" x14ac:dyDescent="0.35">
      <c r="C26" s="11" t="s">
        <v>1100</v>
      </c>
      <c r="D26" s="44">
        <v>69643.730763</v>
      </c>
      <c r="E26" s="44">
        <v>4576.4839650000004</v>
      </c>
      <c r="F26" s="44">
        <v>53376.687556000004</v>
      </c>
      <c r="G26" s="44">
        <v>3955.1977939999997</v>
      </c>
      <c r="H26" s="44">
        <v>16486.360495000001</v>
      </c>
      <c r="I26" s="221">
        <v>0.28756006181122384</v>
      </c>
    </row>
    <row r="27" spans="3:9" x14ac:dyDescent="0.35">
      <c r="C27" s="11" t="s">
        <v>1101</v>
      </c>
      <c r="D27" s="44">
        <v>3676.671652</v>
      </c>
      <c r="E27" s="44">
        <v>13.288368</v>
      </c>
      <c r="F27" s="44">
        <v>3346.499433</v>
      </c>
      <c r="G27" s="44">
        <v>13.288368</v>
      </c>
      <c r="H27" s="44">
        <v>947.48235</v>
      </c>
      <c r="I27" s="221">
        <v>0.28200660461889687</v>
      </c>
    </row>
    <row r="28" spans="3:9" x14ac:dyDescent="0.35">
      <c r="C28" s="11" t="s">
        <v>1102</v>
      </c>
      <c r="D28" s="44">
        <v>583406.33339100005</v>
      </c>
      <c r="E28" s="44">
        <v>194533.50657699999</v>
      </c>
      <c r="F28" s="44">
        <v>508311.69532599999</v>
      </c>
      <c r="G28" s="44">
        <v>186744.75521999999</v>
      </c>
      <c r="H28" s="44">
        <v>390363.03493099997</v>
      </c>
      <c r="I28" s="221">
        <v>0.56162781400611594</v>
      </c>
    </row>
    <row r="29" spans="3:9" x14ac:dyDescent="0.35">
      <c r="C29" s="11" t="s">
        <v>1103</v>
      </c>
      <c r="D29" s="44">
        <v>367876.39675999997</v>
      </c>
      <c r="E29" s="44">
        <v>20475.471461000001</v>
      </c>
      <c r="F29" s="44">
        <v>357790.48677099997</v>
      </c>
      <c r="G29" s="44">
        <v>20426.695436000002</v>
      </c>
      <c r="H29" s="44">
        <v>308985.94513200002</v>
      </c>
      <c r="I29" s="221">
        <v>0.81695374950705069</v>
      </c>
    </row>
    <row r="30" spans="3:9" x14ac:dyDescent="0.35">
      <c r="C30" s="11" t="s">
        <v>1104</v>
      </c>
      <c r="D30" s="44">
        <v>157955.842171</v>
      </c>
      <c r="E30" s="44">
        <v>247311.425973</v>
      </c>
      <c r="F30" s="44">
        <v>153932.064155</v>
      </c>
      <c r="G30" s="44">
        <v>246702.19633800001</v>
      </c>
      <c r="H30" s="44">
        <v>322021.02154799999</v>
      </c>
      <c r="I30" s="221">
        <v>0.8037780422266867</v>
      </c>
    </row>
    <row r="31" spans="3:9" x14ac:dyDescent="0.35">
      <c r="C31" s="8" t="s">
        <v>487</v>
      </c>
      <c r="D31" s="44">
        <v>72019.169494000002</v>
      </c>
      <c r="E31" s="44">
        <v>10843.337889</v>
      </c>
      <c r="F31" s="44">
        <v>42653.873556999999</v>
      </c>
      <c r="G31" s="44">
        <v>8686.9802149999996</v>
      </c>
      <c r="H31" s="44">
        <v>52873.814469999998</v>
      </c>
      <c r="I31" s="221">
        <v>1.0298584964092676</v>
      </c>
    </row>
    <row r="32" spans="3:9" x14ac:dyDescent="0.35">
      <c r="C32" s="8" t="s">
        <v>1105</v>
      </c>
      <c r="D32" s="44">
        <v>0</v>
      </c>
      <c r="E32" s="44">
        <v>0</v>
      </c>
      <c r="F32" s="44">
        <v>0</v>
      </c>
      <c r="G32" s="44">
        <v>0</v>
      </c>
      <c r="H32" s="44">
        <v>0</v>
      </c>
      <c r="I32" s="221">
        <v>0</v>
      </c>
    </row>
    <row r="33" spans="3:9" x14ac:dyDescent="0.35">
      <c r="C33" s="8" t="s">
        <v>1106</v>
      </c>
      <c r="D33" s="44">
        <v>35378.212129</v>
      </c>
      <c r="E33" s="44">
        <v>0</v>
      </c>
      <c r="F33" s="44">
        <v>35378.212129</v>
      </c>
      <c r="G33" s="44">
        <v>0</v>
      </c>
      <c r="H33" s="44">
        <v>32359.986261999999</v>
      </c>
      <c r="I33" s="221">
        <v>0.91468687405698712</v>
      </c>
    </row>
    <row r="34" spans="3:9" x14ac:dyDescent="0.35">
      <c r="C34" s="8" t="s">
        <v>740</v>
      </c>
      <c r="D34" s="44">
        <v>493985.13709700003</v>
      </c>
      <c r="E34" s="44">
        <v>275.22013099999998</v>
      </c>
      <c r="F34" s="44">
        <v>492998.04772999999</v>
      </c>
      <c r="G34" s="44">
        <v>227.457661</v>
      </c>
      <c r="H34" s="44">
        <v>383706.32708299998</v>
      </c>
      <c r="I34" s="221">
        <v>0.77795313277406508</v>
      </c>
    </row>
    <row r="35" spans="3:9" x14ac:dyDescent="0.35">
      <c r="C35" s="8" t="s">
        <v>1107</v>
      </c>
      <c r="D35" s="44"/>
      <c r="E35" s="44"/>
      <c r="F35" s="44"/>
      <c r="G35" s="44"/>
      <c r="H35" s="44"/>
      <c r="I35" s="221"/>
    </row>
    <row r="36" spans="3:9" ht="15" thickBot="1" x14ac:dyDescent="0.4">
      <c r="C36" s="402" t="s">
        <v>1004</v>
      </c>
      <c r="D36" s="48">
        <v>18304582.586798001</v>
      </c>
      <c r="E36" s="48">
        <v>5652181.1944580004</v>
      </c>
      <c r="F36" s="48">
        <v>18280402.332484998</v>
      </c>
      <c r="G36" s="48">
        <v>5587327.5332339993</v>
      </c>
      <c r="H36" s="48">
        <v>10171552.994429002</v>
      </c>
      <c r="I36" s="222">
        <v>0.42616340354338894</v>
      </c>
    </row>
    <row r="38" spans="3:9" x14ac:dyDescent="0.35">
      <c r="C38" s="352"/>
    </row>
  </sheetData>
  <sheetProtection algorithmName="SHA-512" hashValue="jPYFurgl9KAqRyAohJKFgMqI1YacCAduVuCNOB0UgsOk31dK5fZY6Lb232qUkV1lAU29rdwb6QVrOCpFwF5l3g==" saltValue="Hx9EkgeJV0SG1YMtOcXBQA==" spinCount="100000" sheet="1" objects="1" scenarios="1"/>
  <mergeCells count="6">
    <mergeCell ref="B6:H6"/>
    <mergeCell ref="C8:I8"/>
    <mergeCell ref="C9:C10"/>
    <mergeCell ref="D9:E9"/>
    <mergeCell ref="F9:G9"/>
    <mergeCell ref="H9:I9"/>
  </mergeCells>
  <hyperlinks>
    <hyperlink ref="B2" location="Tartalom!A1" display="Back to contents page" xr:uid="{0648CF3E-D5C0-4A47-A6F2-9BB4B80E74D9}"/>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7B825-A418-4DD4-96DB-BFD510D12C5E}">
  <sheetPr>
    <tabColor theme="9" tint="0.79998168889431442"/>
  </sheetPr>
  <dimension ref="B1:AD72"/>
  <sheetViews>
    <sheetView showGridLines="0" zoomScale="70" zoomScaleNormal="70" workbookViewId="0"/>
  </sheetViews>
  <sheetFormatPr defaultRowHeight="14.5" x14ac:dyDescent="0.35"/>
  <cols>
    <col min="1" max="2" width="4.453125" customWidth="1"/>
    <col min="3" max="3" width="48" customWidth="1"/>
    <col min="4" max="28" width="9.7265625" customWidth="1"/>
    <col min="29" max="29" width="10.1796875" customWidth="1"/>
    <col min="30" max="30" width="11.453125" customWidth="1"/>
  </cols>
  <sheetData>
    <row r="1" spans="2:30" ht="12.75" customHeight="1" x14ac:dyDescent="0.35">
      <c r="L1">
        <v>45</v>
      </c>
    </row>
    <row r="2" spans="2:30" x14ac:dyDescent="0.35">
      <c r="B2" s="168" t="s">
        <v>0</v>
      </c>
      <c r="C2" s="96"/>
    </row>
    <row r="3" spans="2:30" x14ac:dyDescent="0.35">
      <c r="B3" s="1"/>
      <c r="C3" s="1"/>
    </row>
    <row r="4" spans="2:30" ht="15.5" x14ac:dyDescent="0.35">
      <c r="B4" s="12" t="s">
        <v>751</v>
      </c>
      <c r="C4" s="2"/>
    </row>
    <row r="5" spans="2:30" x14ac:dyDescent="0.35">
      <c r="B5" s="1"/>
      <c r="C5" s="1"/>
    </row>
    <row r="6" spans="2:30" ht="33" customHeight="1" x14ac:dyDescent="0.35">
      <c r="B6" s="422" t="s">
        <v>977</v>
      </c>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row>
    <row r="7" spans="2:30" x14ac:dyDescent="0.35">
      <c r="B7" s="3"/>
      <c r="C7" s="4"/>
    </row>
    <row r="8" spans="2:30" ht="15" thickBot="1" x14ac:dyDescent="0.4">
      <c r="B8" s="20"/>
      <c r="C8" s="430">
        <v>46022</v>
      </c>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row>
    <row r="9" spans="2:30" ht="15" thickBot="1" x14ac:dyDescent="0.4">
      <c r="B9" s="20"/>
      <c r="C9" s="425" t="s">
        <v>1108</v>
      </c>
      <c r="D9" s="427" t="s">
        <v>749</v>
      </c>
      <c r="E9" s="427"/>
      <c r="F9" s="427"/>
      <c r="G9" s="427"/>
      <c r="H9" s="427"/>
      <c r="I9" s="427"/>
      <c r="J9" s="427"/>
      <c r="K9" s="427"/>
      <c r="L9" s="427"/>
      <c r="M9" s="427"/>
      <c r="N9" s="427"/>
      <c r="O9" s="427"/>
      <c r="P9" s="427"/>
      <c r="Q9" s="427"/>
      <c r="R9" s="427"/>
      <c r="S9" s="427"/>
      <c r="T9" s="427"/>
      <c r="U9" s="427"/>
      <c r="V9" s="427"/>
      <c r="W9" s="427"/>
      <c r="X9" s="427"/>
      <c r="Y9" s="427"/>
      <c r="Z9" s="427"/>
      <c r="AA9" s="427"/>
      <c r="AB9" s="6"/>
      <c r="AC9" s="403"/>
      <c r="AD9" s="403"/>
    </row>
    <row r="10" spans="2:30" ht="23.5" thickBot="1" x14ac:dyDescent="0.4">
      <c r="C10" s="426" t="s">
        <v>82</v>
      </c>
      <c r="D10" s="223">
        <v>0</v>
      </c>
      <c r="E10" s="223">
        <v>0.02</v>
      </c>
      <c r="F10" s="223">
        <v>0.04</v>
      </c>
      <c r="G10" s="223">
        <v>0.1</v>
      </c>
      <c r="H10" s="223">
        <v>0.2</v>
      </c>
      <c r="I10" s="223">
        <v>0.3</v>
      </c>
      <c r="J10" s="223">
        <v>0.35</v>
      </c>
      <c r="K10" s="223">
        <v>0.4</v>
      </c>
      <c r="L10" s="223">
        <v>0.45</v>
      </c>
      <c r="M10" s="223">
        <v>0.5</v>
      </c>
      <c r="N10" s="223">
        <v>0.6</v>
      </c>
      <c r="O10" s="223">
        <v>0.7</v>
      </c>
      <c r="P10" s="223">
        <v>0.75</v>
      </c>
      <c r="Q10" s="223">
        <v>0.8</v>
      </c>
      <c r="R10" s="223">
        <v>0.9</v>
      </c>
      <c r="S10" s="223">
        <v>1</v>
      </c>
      <c r="T10" s="223">
        <v>1.05</v>
      </c>
      <c r="U10" s="223">
        <v>1.1000000000000001</v>
      </c>
      <c r="V10" s="223">
        <v>1.3</v>
      </c>
      <c r="W10" s="223">
        <v>1.5</v>
      </c>
      <c r="X10" s="223">
        <v>2.5</v>
      </c>
      <c r="Y10" s="223">
        <v>3.7</v>
      </c>
      <c r="Z10" s="223">
        <v>4</v>
      </c>
      <c r="AA10" s="223">
        <v>12.5</v>
      </c>
      <c r="AB10" s="223" t="s">
        <v>1209</v>
      </c>
      <c r="AC10" s="15" t="s">
        <v>151</v>
      </c>
      <c r="AD10" s="15" t="s">
        <v>750</v>
      </c>
    </row>
    <row r="11" spans="2:30" x14ac:dyDescent="0.35">
      <c r="C11" s="8" t="s">
        <v>777</v>
      </c>
      <c r="D11" s="44">
        <v>6620341.4631129997</v>
      </c>
      <c r="E11" s="44">
        <v>0</v>
      </c>
      <c r="F11" s="44">
        <v>36473.104356999997</v>
      </c>
      <c r="G11" s="44">
        <v>253568.306117</v>
      </c>
      <c r="H11" s="44">
        <v>1790.9871909999999</v>
      </c>
      <c r="I11" s="44">
        <v>0</v>
      </c>
      <c r="J11" s="44">
        <v>0</v>
      </c>
      <c r="K11" s="44">
        <v>0</v>
      </c>
      <c r="L11" s="44">
        <v>0</v>
      </c>
      <c r="M11" s="44">
        <v>105069.640453</v>
      </c>
      <c r="N11" s="44">
        <v>0</v>
      </c>
      <c r="O11" s="44">
        <v>0</v>
      </c>
      <c r="P11" s="44">
        <v>0</v>
      </c>
      <c r="Q11" s="44">
        <v>0</v>
      </c>
      <c r="R11" s="44">
        <v>0</v>
      </c>
      <c r="S11" s="44">
        <v>46958.229437000002</v>
      </c>
      <c r="T11" s="44">
        <v>0</v>
      </c>
      <c r="U11" s="44">
        <v>0</v>
      </c>
      <c r="V11" s="44">
        <v>0</v>
      </c>
      <c r="W11" s="44">
        <v>0</v>
      </c>
      <c r="X11" s="44">
        <v>0</v>
      </c>
      <c r="Y11" s="44">
        <v>0</v>
      </c>
      <c r="Z11" s="44">
        <v>0</v>
      </c>
      <c r="AA11" s="44">
        <v>0</v>
      </c>
      <c r="AB11" s="44">
        <v>0</v>
      </c>
      <c r="AC11" s="51">
        <v>7064201.7306679999</v>
      </c>
      <c r="AD11" s="44">
        <v>6714306.7155832397</v>
      </c>
    </row>
    <row r="12" spans="2:30" x14ac:dyDescent="0.35">
      <c r="C12" s="8" t="s">
        <v>1092</v>
      </c>
      <c r="D12" s="44">
        <v>6751.3233879999998</v>
      </c>
      <c r="E12" s="44">
        <v>0</v>
      </c>
      <c r="F12" s="44">
        <v>0</v>
      </c>
      <c r="G12" s="44">
        <v>19216.840884000001</v>
      </c>
      <c r="H12" s="44">
        <v>96931.658687999996</v>
      </c>
      <c r="I12" s="44">
        <v>0</v>
      </c>
      <c r="J12" s="44">
        <v>0</v>
      </c>
      <c r="K12" s="44">
        <v>0</v>
      </c>
      <c r="L12" s="44">
        <v>0</v>
      </c>
      <c r="M12" s="44">
        <v>0</v>
      </c>
      <c r="N12" s="44">
        <v>0</v>
      </c>
      <c r="O12" s="44">
        <v>0</v>
      </c>
      <c r="P12" s="44">
        <v>0</v>
      </c>
      <c r="Q12" s="44">
        <v>0</v>
      </c>
      <c r="R12" s="44">
        <v>0</v>
      </c>
      <c r="S12" s="44">
        <v>21537.577832999999</v>
      </c>
      <c r="T12" s="44">
        <v>0</v>
      </c>
      <c r="U12" s="44">
        <v>0</v>
      </c>
      <c r="V12" s="44">
        <v>0</v>
      </c>
      <c r="W12" s="44">
        <v>0</v>
      </c>
      <c r="X12" s="44">
        <v>0</v>
      </c>
      <c r="Y12" s="44">
        <v>0</v>
      </c>
      <c r="Z12" s="44">
        <v>0</v>
      </c>
      <c r="AA12" s="44">
        <v>0</v>
      </c>
      <c r="AB12" s="44">
        <v>0</v>
      </c>
      <c r="AC12" s="51">
        <v>144437.40079299998</v>
      </c>
      <c r="AD12" s="44">
        <v>144430.61206000001</v>
      </c>
    </row>
    <row r="13" spans="2:30" x14ac:dyDescent="0.35">
      <c r="C13" s="8" t="s">
        <v>1093</v>
      </c>
      <c r="D13" s="44">
        <v>0</v>
      </c>
      <c r="E13" s="44">
        <v>0</v>
      </c>
      <c r="F13" s="44">
        <v>0</v>
      </c>
      <c r="G13" s="44">
        <v>0</v>
      </c>
      <c r="H13" s="44">
        <v>96050.501822999999</v>
      </c>
      <c r="I13" s="44">
        <v>0</v>
      </c>
      <c r="J13" s="44">
        <v>0</v>
      </c>
      <c r="K13" s="44">
        <v>0</v>
      </c>
      <c r="L13" s="44">
        <v>0</v>
      </c>
      <c r="M13" s="44">
        <v>0</v>
      </c>
      <c r="N13" s="44">
        <v>0</v>
      </c>
      <c r="O13" s="44">
        <v>0</v>
      </c>
      <c r="P13" s="44">
        <v>0</v>
      </c>
      <c r="Q13" s="44">
        <v>0</v>
      </c>
      <c r="R13" s="44">
        <v>0</v>
      </c>
      <c r="S13" s="44">
        <v>2436.7600379999999</v>
      </c>
      <c r="T13" s="44">
        <v>0</v>
      </c>
      <c r="U13" s="44">
        <v>0</v>
      </c>
      <c r="V13" s="44">
        <v>0</v>
      </c>
      <c r="W13" s="44">
        <v>0</v>
      </c>
      <c r="X13" s="44">
        <v>0</v>
      </c>
      <c r="Y13" s="44">
        <v>0</v>
      </c>
      <c r="Z13" s="44">
        <v>0</v>
      </c>
      <c r="AA13" s="44">
        <v>0</v>
      </c>
      <c r="AB13" s="44">
        <v>0</v>
      </c>
      <c r="AC13" s="51">
        <v>98487.261860999992</v>
      </c>
      <c r="AD13" s="44">
        <v>98480.473127999998</v>
      </c>
    </row>
    <row r="14" spans="2:30" x14ac:dyDescent="0.35">
      <c r="C14" s="8" t="s">
        <v>1094</v>
      </c>
      <c r="D14" s="44">
        <v>6751.3233879999998</v>
      </c>
      <c r="E14" s="44">
        <v>0</v>
      </c>
      <c r="F14" s="44">
        <v>0</v>
      </c>
      <c r="G14" s="44">
        <v>19216.840884000001</v>
      </c>
      <c r="H14" s="44">
        <v>881.15686500000004</v>
      </c>
      <c r="I14" s="44">
        <v>0</v>
      </c>
      <c r="J14" s="44">
        <v>0</v>
      </c>
      <c r="K14" s="44">
        <v>0</v>
      </c>
      <c r="L14" s="44">
        <v>0</v>
      </c>
      <c r="M14" s="44">
        <v>0</v>
      </c>
      <c r="N14" s="44">
        <v>0</v>
      </c>
      <c r="O14" s="44">
        <v>0</v>
      </c>
      <c r="P14" s="44">
        <v>0</v>
      </c>
      <c r="Q14" s="44">
        <v>0</v>
      </c>
      <c r="R14" s="44">
        <v>0</v>
      </c>
      <c r="S14" s="44">
        <v>19100.817794999999</v>
      </c>
      <c r="T14" s="44">
        <v>0</v>
      </c>
      <c r="U14" s="44">
        <v>0</v>
      </c>
      <c r="V14" s="44">
        <v>0</v>
      </c>
      <c r="W14" s="44">
        <v>0</v>
      </c>
      <c r="X14" s="44">
        <v>0</v>
      </c>
      <c r="Y14" s="44">
        <v>0</v>
      </c>
      <c r="Z14" s="44">
        <v>0</v>
      </c>
      <c r="AA14" s="44">
        <v>0</v>
      </c>
      <c r="AB14" s="44">
        <v>0</v>
      </c>
      <c r="AC14" s="51">
        <v>45950.138932000002</v>
      </c>
      <c r="AD14" s="44">
        <v>45950.138932000002</v>
      </c>
    </row>
    <row r="15" spans="2:30" x14ac:dyDescent="0.35">
      <c r="C15" s="8" t="s">
        <v>780</v>
      </c>
      <c r="D15" s="44">
        <v>187.60166699999999</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51">
        <v>187.60166699999999</v>
      </c>
      <c r="AD15" s="44">
        <v>187.60166699999999</v>
      </c>
    </row>
    <row r="16" spans="2:30" x14ac:dyDescent="0.35">
      <c r="C16" s="8" t="s">
        <v>781</v>
      </c>
      <c r="D16" s="44">
        <v>0</v>
      </c>
      <c r="E16" s="44">
        <v>0</v>
      </c>
      <c r="F16" s="44">
        <v>0</v>
      </c>
      <c r="G16" s="44">
        <v>0</v>
      </c>
      <c r="H16" s="44">
        <v>0</v>
      </c>
      <c r="I16" s="44">
        <v>0</v>
      </c>
      <c r="J16" s="44">
        <v>0</v>
      </c>
      <c r="K16" s="44">
        <v>0</v>
      </c>
      <c r="L16" s="44">
        <v>0</v>
      </c>
      <c r="M16" s="44">
        <v>0</v>
      </c>
      <c r="N16" s="44">
        <v>0</v>
      </c>
      <c r="O16" s="44">
        <v>0</v>
      </c>
      <c r="P16" s="44">
        <v>0</v>
      </c>
      <c r="Q16" s="44">
        <v>0</v>
      </c>
      <c r="R16" s="44">
        <v>0</v>
      </c>
      <c r="S16" s="44">
        <v>0</v>
      </c>
      <c r="T16" s="44">
        <v>0</v>
      </c>
      <c r="U16" s="44">
        <v>0</v>
      </c>
      <c r="V16" s="44">
        <v>0</v>
      </c>
      <c r="W16" s="44">
        <v>0</v>
      </c>
      <c r="X16" s="44">
        <v>0</v>
      </c>
      <c r="Y16" s="44">
        <v>0</v>
      </c>
      <c r="Z16" s="44">
        <v>0</v>
      </c>
      <c r="AA16" s="44">
        <v>0</v>
      </c>
      <c r="AB16" s="44">
        <v>0</v>
      </c>
      <c r="AC16" s="51">
        <v>0</v>
      </c>
      <c r="AD16" s="44">
        <v>0</v>
      </c>
    </row>
    <row r="17" spans="3:30" x14ac:dyDescent="0.35">
      <c r="C17" s="8" t="s">
        <v>483</v>
      </c>
      <c r="D17" s="44">
        <v>3103110.3589320001</v>
      </c>
      <c r="E17" s="44">
        <v>0</v>
      </c>
      <c r="F17" s="44">
        <v>0</v>
      </c>
      <c r="G17" s="44">
        <v>0</v>
      </c>
      <c r="H17" s="44">
        <v>197265.04882699999</v>
      </c>
      <c r="I17" s="44">
        <v>192119.774997</v>
      </c>
      <c r="J17" s="44">
        <v>0</v>
      </c>
      <c r="K17" s="44">
        <v>2023.9863270000001</v>
      </c>
      <c r="L17" s="44">
        <v>0</v>
      </c>
      <c r="M17" s="44">
        <v>117959.899663</v>
      </c>
      <c r="N17" s="44">
        <v>0</v>
      </c>
      <c r="O17" s="44">
        <v>0</v>
      </c>
      <c r="P17" s="44">
        <v>0</v>
      </c>
      <c r="Q17" s="44">
        <v>0</v>
      </c>
      <c r="R17" s="44">
        <v>0</v>
      </c>
      <c r="S17" s="44">
        <v>148956.228466</v>
      </c>
      <c r="T17" s="44">
        <v>0</v>
      </c>
      <c r="U17" s="44">
        <v>0</v>
      </c>
      <c r="V17" s="44">
        <v>0</v>
      </c>
      <c r="W17" s="44">
        <v>581.11401999999998</v>
      </c>
      <c r="X17" s="44">
        <v>0</v>
      </c>
      <c r="Y17" s="44">
        <v>0</v>
      </c>
      <c r="Z17" s="44">
        <v>0</v>
      </c>
      <c r="AA17" s="44">
        <v>0</v>
      </c>
      <c r="AB17" s="44">
        <v>0</v>
      </c>
      <c r="AC17" s="51">
        <v>3762016.4112320002</v>
      </c>
      <c r="AD17" s="44">
        <v>3369502.9524624604</v>
      </c>
    </row>
    <row r="18" spans="3:30" x14ac:dyDescent="0.35">
      <c r="C18" s="8" t="s">
        <v>480</v>
      </c>
      <c r="D18" s="44">
        <v>222402.477809</v>
      </c>
      <c r="E18" s="44">
        <v>0</v>
      </c>
      <c r="F18" s="44">
        <v>0</v>
      </c>
      <c r="G18" s="44">
        <v>0</v>
      </c>
      <c r="H18" s="44">
        <v>0</v>
      </c>
      <c r="I18" s="44">
        <v>0</v>
      </c>
      <c r="J18" s="44">
        <v>0</v>
      </c>
      <c r="K18" s="44">
        <v>0</v>
      </c>
      <c r="L18" s="44">
        <v>0</v>
      </c>
      <c r="M18" s="44">
        <v>30529.919538999999</v>
      </c>
      <c r="N18" s="44">
        <v>0</v>
      </c>
      <c r="O18" s="44">
        <v>0</v>
      </c>
      <c r="P18" s="44">
        <v>0</v>
      </c>
      <c r="Q18" s="44">
        <v>0</v>
      </c>
      <c r="R18" s="44">
        <v>0</v>
      </c>
      <c r="S18" s="44">
        <v>31081.835122</v>
      </c>
      <c r="T18" s="44">
        <v>0</v>
      </c>
      <c r="U18" s="44">
        <v>0</v>
      </c>
      <c r="V18" s="44">
        <v>0</v>
      </c>
      <c r="W18" s="44">
        <v>0</v>
      </c>
      <c r="X18" s="44">
        <v>0</v>
      </c>
      <c r="Y18" s="44">
        <v>0</v>
      </c>
      <c r="Z18" s="44">
        <v>0</v>
      </c>
      <c r="AA18" s="44">
        <v>0</v>
      </c>
      <c r="AB18" s="44">
        <v>0</v>
      </c>
      <c r="AC18" s="51">
        <v>284014.23246999999</v>
      </c>
      <c r="AD18" s="44">
        <v>284014.23246999999</v>
      </c>
    </row>
    <row r="19" spans="3:30" x14ac:dyDescent="0.35">
      <c r="C19" s="8" t="s">
        <v>782</v>
      </c>
      <c r="D19" s="44">
        <v>85280.772656999994</v>
      </c>
      <c r="E19" s="44">
        <v>0</v>
      </c>
      <c r="F19" s="44">
        <v>0</v>
      </c>
      <c r="G19" s="44">
        <v>0</v>
      </c>
      <c r="H19" s="44">
        <v>4563.592404</v>
      </c>
      <c r="I19" s="44">
        <v>0</v>
      </c>
      <c r="J19" s="44">
        <v>0</v>
      </c>
      <c r="K19" s="44">
        <v>0</v>
      </c>
      <c r="L19" s="44">
        <v>0</v>
      </c>
      <c r="M19" s="44">
        <v>62535.408498999997</v>
      </c>
      <c r="N19" s="44">
        <v>0</v>
      </c>
      <c r="O19" s="44">
        <v>0</v>
      </c>
      <c r="P19" s="44">
        <v>678324.27887000004</v>
      </c>
      <c r="Q19" s="44">
        <v>0</v>
      </c>
      <c r="R19" s="44">
        <v>0</v>
      </c>
      <c r="S19" s="44">
        <v>3329321.6157689998</v>
      </c>
      <c r="T19" s="44">
        <v>0</v>
      </c>
      <c r="U19" s="44">
        <v>0</v>
      </c>
      <c r="V19" s="44">
        <v>91221.726586000004</v>
      </c>
      <c r="W19" s="44">
        <v>86232.596269000001</v>
      </c>
      <c r="X19" s="44">
        <v>0</v>
      </c>
      <c r="Y19" s="44">
        <v>0</v>
      </c>
      <c r="Z19" s="44">
        <v>0</v>
      </c>
      <c r="AA19" s="44">
        <v>0</v>
      </c>
      <c r="AB19" s="44">
        <v>0</v>
      </c>
      <c r="AC19" s="51">
        <v>4337479.9910540003</v>
      </c>
      <c r="AD19" s="44">
        <v>3110641.1553512304</v>
      </c>
    </row>
    <row r="20" spans="3:30" x14ac:dyDescent="0.35">
      <c r="C20" s="8" t="s">
        <v>1095</v>
      </c>
      <c r="D20" s="44">
        <v>0</v>
      </c>
      <c r="E20" s="44">
        <v>0</v>
      </c>
      <c r="F20" s="44">
        <v>0</v>
      </c>
      <c r="G20" s="44">
        <v>0</v>
      </c>
      <c r="H20" s="44">
        <v>0</v>
      </c>
      <c r="I20" s="44">
        <v>0</v>
      </c>
      <c r="J20" s="44">
        <v>0</v>
      </c>
      <c r="K20" s="44">
        <v>0</v>
      </c>
      <c r="L20" s="44">
        <v>0</v>
      </c>
      <c r="M20" s="44">
        <v>0</v>
      </c>
      <c r="N20" s="44">
        <v>0</v>
      </c>
      <c r="O20" s="44">
        <v>0</v>
      </c>
      <c r="P20" s="44">
        <v>0</v>
      </c>
      <c r="Q20" s="44">
        <v>0</v>
      </c>
      <c r="R20" s="44">
        <v>0</v>
      </c>
      <c r="S20" s="44">
        <v>342088.75971000001</v>
      </c>
      <c r="T20" s="44">
        <v>0</v>
      </c>
      <c r="U20" s="44">
        <v>0</v>
      </c>
      <c r="V20" s="44">
        <v>91221.726586000004</v>
      </c>
      <c r="W20" s="44">
        <v>0</v>
      </c>
      <c r="X20" s="44">
        <v>0</v>
      </c>
      <c r="Y20" s="44">
        <v>0</v>
      </c>
      <c r="Z20" s="44">
        <v>0</v>
      </c>
      <c r="AA20" s="44">
        <v>0</v>
      </c>
      <c r="AB20" s="44">
        <v>0</v>
      </c>
      <c r="AC20" s="51">
        <v>433310.48629600002</v>
      </c>
      <c r="AD20" s="44">
        <v>433310.48629600002</v>
      </c>
    </row>
    <row r="21" spans="3:30" x14ac:dyDescent="0.35">
      <c r="C21" s="8" t="s">
        <v>1096</v>
      </c>
      <c r="D21" s="44">
        <v>0</v>
      </c>
      <c r="E21" s="44">
        <v>0</v>
      </c>
      <c r="F21" s="44">
        <v>0</v>
      </c>
      <c r="G21" s="44">
        <v>0</v>
      </c>
      <c r="H21" s="44">
        <v>0</v>
      </c>
      <c r="I21" s="44">
        <v>0</v>
      </c>
      <c r="J21" s="44">
        <v>0</v>
      </c>
      <c r="K21" s="44">
        <v>0</v>
      </c>
      <c r="L21" s="44">
        <v>0</v>
      </c>
      <c r="M21" s="44">
        <v>0</v>
      </c>
      <c r="N21" s="44">
        <v>0</v>
      </c>
      <c r="O21" s="44">
        <v>0</v>
      </c>
      <c r="P21" s="44">
        <v>0</v>
      </c>
      <c r="Q21" s="44">
        <v>0</v>
      </c>
      <c r="R21" s="44">
        <v>0</v>
      </c>
      <c r="S21" s="44">
        <v>2144493.7757369997</v>
      </c>
      <c r="T21" s="44">
        <v>0</v>
      </c>
      <c r="U21" s="44">
        <v>0</v>
      </c>
      <c r="V21" s="44">
        <v>0</v>
      </c>
      <c r="W21" s="44">
        <v>819543.12151500001</v>
      </c>
      <c r="X21" s="44">
        <v>703.90704300000004</v>
      </c>
      <c r="Y21" s="44">
        <v>0</v>
      </c>
      <c r="Z21" s="44">
        <v>0</v>
      </c>
      <c r="AA21" s="44">
        <v>0</v>
      </c>
      <c r="AB21" s="44">
        <v>0</v>
      </c>
      <c r="AC21" s="51">
        <v>2964740.8042950002</v>
      </c>
      <c r="AD21" s="44">
        <v>2964740.8042950002</v>
      </c>
    </row>
    <row r="22" spans="3:30" x14ac:dyDescent="0.35">
      <c r="C22" s="8" t="s">
        <v>1110</v>
      </c>
      <c r="D22" s="44">
        <v>0</v>
      </c>
      <c r="E22" s="44">
        <v>0</v>
      </c>
      <c r="F22" s="44">
        <v>0</v>
      </c>
      <c r="G22" s="44">
        <v>0</v>
      </c>
      <c r="H22" s="44">
        <v>0</v>
      </c>
      <c r="I22" s="44">
        <v>0</v>
      </c>
      <c r="J22" s="44">
        <v>0</v>
      </c>
      <c r="K22" s="44">
        <v>0</v>
      </c>
      <c r="L22" s="44">
        <v>0</v>
      </c>
      <c r="M22" s="44">
        <v>0</v>
      </c>
      <c r="N22" s="44">
        <v>0</v>
      </c>
      <c r="O22" s="44">
        <v>0</v>
      </c>
      <c r="P22" s="44">
        <v>0</v>
      </c>
      <c r="Q22" s="44">
        <v>0</v>
      </c>
      <c r="R22" s="44">
        <v>0</v>
      </c>
      <c r="S22" s="44">
        <v>10010.282472999999</v>
      </c>
      <c r="T22" s="44">
        <v>0</v>
      </c>
      <c r="U22" s="44">
        <v>0</v>
      </c>
      <c r="V22" s="44">
        <v>0</v>
      </c>
      <c r="W22" s="44">
        <v>819543.12151500001</v>
      </c>
      <c r="X22" s="44">
        <v>0</v>
      </c>
      <c r="Y22" s="44">
        <v>0</v>
      </c>
      <c r="Z22" s="44">
        <v>0</v>
      </c>
      <c r="AA22" s="44">
        <v>0</v>
      </c>
      <c r="AB22" s="44">
        <v>0</v>
      </c>
      <c r="AC22" s="51">
        <v>829553.40398800001</v>
      </c>
      <c r="AD22" s="44">
        <v>829553.40398800001</v>
      </c>
    </row>
    <row r="23" spans="3:30" x14ac:dyDescent="0.35">
      <c r="C23" s="8" t="s">
        <v>1098</v>
      </c>
      <c r="D23" s="44">
        <v>0</v>
      </c>
      <c r="E23" s="44">
        <v>0</v>
      </c>
      <c r="F23" s="44">
        <v>0</v>
      </c>
      <c r="G23" s="44">
        <v>0</v>
      </c>
      <c r="H23" s="44">
        <v>0</v>
      </c>
      <c r="I23" s="44">
        <v>0</v>
      </c>
      <c r="J23" s="44">
        <v>0</v>
      </c>
      <c r="K23" s="44">
        <v>0</v>
      </c>
      <c r="L23" s="44">
        <v>0</v>
      </c>
      <c r="M23" s="44">
        <v>0</v>
      </c>
      <c r="N23" s="44">
        <v>0</v>
      </c>
      <c r="O23" s="44">
        <v>0</v>
      </c>
      <c r="P23" s="44">
        <v>0</v>
      </c>
      <c r="Q23" s="44">
        <v>0</v>
      </c>
      <c r="R23" s="44">
        <v>0</v>
      </c>
      <c r="S23" s="44">
        <v>2134483.4932639999</v>
      </c>
      <c r="T23" s="44">
        <v>0</v>
      </c>
      <c r="U23" s="44">
        <v>0</v>
      </c>
      <c r="V23" s="44">
        <v>0</v>
      </c>
      <c r="W23" s="44">
        <v>0</v>
      </c>
      <c r="X23" s="44">
        <v>703.90704300000004</v>
      </c>
      <c r="Y23" s="44">
        <v>0</v>
      </c>
      <c r="Z23" s="44">
        <v>0</v>
      </c>
      <c r="AA23" s="44">
        <v>0</v>
      </c>
      <c r="AB23" s="44">
        <v>0</v>
      </c>
      <c r="AC23" s="51">
        <v>2135187.4003070001</v>
      </c>
      <c r="AD23" s="44">
        <v>2135187.4003070001</v>
      </c>
    </row>
    <row r="24" spans="3:30" x14ac:dyDescent="0.35">
      <c r="C24" s="8" t="s">
        <v>485</v>
      </c>
      <c r="D24" s="44">
        <v>0</v>
      </c>
      <c r="E24" s="44">
        <v>0</v>
      </c>
      <c r="F24" s="44">
        <v>0</v>
      </c>
      <c r="G24" s="44">
        <v>0</v>
      </c>
      <c r="H24" s="44">
        <v>0</v>
      </c>
      <c r="I24" s="44">
        <v>0</v>
      </c>
      <c r="J24" s="44">
        <v>0</v>
      </c>
      <c r="K24" s="44">
        <v>0</v>
      </c>
      <c r="L24" s="44">
        <v>143722.38292400001</v>
      </c>
      <c r="M24" s="44">
        <v>0</v>
      </c>
      <c r="N24" s="44">
        <v>0</v>
      </c>
      <c r="O24" s="44">
        <v>0</v>
      </c>
      <c r="P24" s="44">
        <v>925629.02395199996</v>
      </c>
      <c r="Q24" s="44">
        <v>0</v>
      </c>
      <c r="R24" s="44">
        <v>0</v>
      </c>
      <c r="S24" s="44">
        <v>19779.861830000002</v>
      </c>
      <c r="T24" s="44">
        <v>0</v>
      </c>
      <c r="U24" s="44">
        <v>0</v>
      </c>
      <c r="V24" s="44">
        <v>0</v>
      </c>
      <c r="W24" s="44">
        <v>0</v>
      </c>
      <c r="X24" s="44">
        <v>0</v>
      </c>
      <c r="Y24" s="44">
        <v>0</v>
      </c>
      <c r="Z24" s="44">
        <v>0</v>
      </c>
      <c r="AA24" s="44">
        <v>0</v>
      </c>
      <c r="AB24" s="44">
        <v>0</v>
      </c>
      <c r="AC24" s="51">
        <v>1089131.2687059999</v>
      </c>
      <c r="AD24" s="44">
        <v>1089131.2687059999</v>
      </c>
    </row>
    <row r="25" spans="3:30" x14ac:dyDescent="0.35">
      <c r="C25" s="8" t="s">
        <v>1111</v>
      </c>
      <c r="D25" s="44">
        <v>0</v>
      </c>
      <c r="E25" s="44">
        <v>0</v>
      </c>
      <c r="F25" s="44">
        <v>0</v>
      </c>
      <c r="G25" s="44">
        <v>0</v>
      </c>
      <c r="H25" s="44">
        <v>46064.486178000006</v>
      </c>
      <c r="I25" s="44">
        <v>2621.039248</v>
      </c>
      <c r="J25" s="44">
        <v>173.57145</v>
      </c>
      <c r="K25" s="44">
        <v>0</v>
      </c>
      <c r="L25" s="44">
        <v>522.41902300000004</v>
      </c>
      <c r="M25" s="44">
        <v>0</v>
      </c>
      <c r="N25" s="44">
        <v>400074.58190699999</v>
      </c>
      <c r="O25" s="44">
        <v>205073.51173900001</v>
      </c>
      <c r="P25" s="44">
        <v>9501.5077200000014</v>
      </c>
      <c r="Q25" s="44">
        <v>0</v>
      </c>
      <c r="R25" s="44">
        <v>82964.122371999998</v>
      </c>
      <c r="S25" s="44">
        <v>345088.86092000001</v>
      </c>
      <c r="T25" s="44">
        <v>0</v>
      </c>
      <c r="U25" s="44">
        <v>14525.160835999999</v>
      </c>
      <c r="V25" s="44">
        <v>14941.699181</v>
      </c>
      <c r="W25" s="44">
        <v>164075.56080099999</v>
      </c>
      <c r="X25" s="44">
        <v>0</v>
      </c>
      <c r="Y25" s="44">
        <v>0</v>
      </c>
      <c r="Z25" s="44">
        <v>0</v>
      </c>
      <c r="AA25" s="44">
        <v>0</v>
      </c>
      <c r="AB25" s="44">
        <v>0</v>
      </c>
      <c r="AC25" s="51">
        <v>1285626.521375</v>
      </c>
      <c r="AD25" s="44">
        <v>1241563.39982225</v>
      </c>
    </row>
    <row r="26" spans="3:30" ht="14.5" customHeight="1" x14ac:dyDescent="0.35">
      <c r="C26" s="11" t="s">
        <v>1100</v>
      </c>
      <c r="D26" s="44">
        <v>0</v>
      </c>
      <c r="E26" s="44">
        <v>0</v>
      </c>
      <c r="F26" s="44">
        <v>0</v>
      </c>
      <c r="G26" s="44">
        <v>0</v>
      </c>
      <c r="H26" s="44">
        <v>46064.486178000006</v>
      </c>
      <c r="I26" s="44">
        <v>0</v>
      </c>
      <c r="J26" s="44">
        <v>0</v>
      </c>
      <c r="K26" s="44">
        <v>0</v>
      </c>
      <c r="L26" s="44">
        <v>0</v>
      </c>
      <c r="M26" s="44">
        <v>0</v>
      </c>
      <c r="N26" s="44">
        <v>0</v>
      </c>
      <c r="O26" s="44">
        <v>0</v>
      </c>
      <c r="P26" s="44">
        <v>436.77894199999997</v>
      </c>
      <c r="Q26" s="44">
        <v>0</v>
      </c>
      <c r="R26" s="44">
        <v>0</v>
      </c>
      <c r="S26" s="44">
        <v>8495.9303619999991</v>
      </c>
      <c r="T26" s="44">
        <v>0</v>
      </c>
      <c r="U26" s="44">
        <v>0</v>
      </c>
      <c r="V26" s="44">
        <v>0</v>
      </c>
      <c r="W26" s="44">
        <v>0</v>
      </c>
      <c r="X26" s="44">
        <v>0</v>
      </c>
      <c r="Y26" s="44">
        <v>0</v>
      </c>
      <c r="Z26" s="44">
        <v>0</v>
      </c>
      <c r="AA26" s="44">
        <v>0</v>
      </c>
      <c r="AB26" s="44">
        <v>0</v>
      </c>
      <c r="AC26" s="51">
        <v>54997.195482000003</v>
      </c>
      <c r="AD26" s="44">
        <v>54997.195481999996</v>
      </c>
    </row>
    <row r="27" spans="3:30" x14ac:dyDescent="0.35">
      <c r="C27" s="8" t="s">
        <v>1112</v>
      </c>
      <c r="D27" s="44">
        <v>0</v>
      </c>
      <c r="E27" s="44">
        <v>0</v>
      </c>
      <c r="F27" s="44">
        <v>0</v>
      </c>
      <c r="G27" s="44">
        <v>0</v>
      </c>
      <c r="H27" s="44">
        <v>1164.668764</v>
      </c>
      <c r="I27" s="44">
        <v>0</v>
      </c>
      <c r="J27" s="44">
        <v>0</v>
      </c>
      <c r="K27" s="44">
        <v>0</v>
      </c>
      <c r="L27" s="44">
        <v>0</v>
      </c>
      <c r="M27" s="44">
        <v>0</v>
      </c>
      <c r="N27" s="44">
        <v>0</v>
      </c>
      <c r="O27" s="44">
        <v>0</v>
      </c>
      <c r="P27" s="44">
        <v>45.845177</v>
      </c>
      <c r="Q27" s="44">
        <v>0</v>
      </c>
      <c r="R27" s="44">
        <v>0</v>
      </c>
      <c r="S27" s="44">
        <v>7350.7096799999999</v>
      </c>
      <c r="T27" s="44">
        <v>0</v>
      </c>
      <c r="U27" s="44">
        <v>0</v>
      </c>
      <c r="V27" s="44">
        <v>0</v>
      </c>
      <c r="W27" s="44">
        <v>0</v>
      </c>
      <c r="X27" s="44">
        <v>0</v>
      </c>
      <c r="Y27" s="44">
        <v>0</v>
      </c>
      <c r="Z27" s="44">
        <v>0</v>
      </c>
      <c r="AA27" s="44">
        <v>0</v>
      </c>
      <c r="AB27" s="44">
        <v>0</v>
      </c>
      <c r="AC27" s="51">
        <v>8561.2236209999992</v>
      </c>
      <c r="AD27" s="44">
        <v>8561.2236209999992</v>
      </c>
    </row>
    <row r="28" spans="3:30" x14ac:dyDescent="0.35">
      <c r="C28" s="8" t="s">
        <v>1113</v>
      </c>
      <c r="D28" s="44">
        <v>0</v>
      </c>
      <c r="E28" s="44">
        <v>0</v>
      </c>
      <c r="F28" s="44">
        <v>0</v>
      </c>
      <c r="G28" s="44">
        <v>0</v>
      </c>
      <c r="H28" s="44">
        <v>44654.596698000001</v>
      </c>
      <c r="I28" s="44">
        <v>0</v>
      </c>
      <c r="J28" s="44">
        <v>0</v>
      </c>
      <c r="K28" s="44">
        <v>0</v>
      </c>
      <c r="L28" s="44">
        <v>0</v>
      </c>
      <c r="M28" s="44">
        <v>0</v>
      </c>
      <c r="N28" s="44">
        <v>0</v>
      </c>
      <c r="O28" s="44">
        <v>0</v>
      </c>
      <c r="P28" s="44">
        <v>0</v>
      </c>
      <c r="Q28" s="44">
        <v>0</v>
      </c>
      <c r="R28" s="44">
        <v>0</v>
      </c>
      <c r="S28" s="44">
        <v>0</v>
      </c>
      <c r="T28" s="44">
        <v>0</v>
      </c>
      <c r="U28" s="44">
        <v>0</v>
      </c>
      <c r="V28" s="44">
        <v>0</v>
      </c>
      <c r="W28" s="44">
        <v>0</v>
      </c>
      <c r="X28" s="44">
        <v>0</v>
      </c>
      <c r="Y28" s="44">
        <v>0</v>
      </c>
      <c r="Z28" s="44">
        <v>0</v>
      </c>
      <c r="AA28" s="44">
        <v>0</v>
      </c>
      <c r="AB28" s="44">
        <v>0</v>
      </c>
      <c r="AC28" s="51">
        <v>44654.596698000001</v>
      </c>
      <c r="AD28" s="44">
        <v>44654.596698000001</v>
      </c>
    </row>
    <row r="29" spans="3:30" x14ac:dyDescent="0.35">
      <c r="C29" s="8" t="s">
        <v>1114</v>
      </c>
      <c r="D29" s="44">
        <v>0</v>
      </c>
      <c r="E29" s="44">
        <v>0</v>
      </c>
      <c r="F29" s="44">
        <v>0</v>
      </c>
      <c r="G29" s="44">
        <v>0</v>
      </c>
      <c r="H29" s="44">
        <v>245.22071600000001</v>
      </c>
      <c r="I29" s="44">
        <v>0</v>
      </c>
      <c r="J29" s="44">
        <v>0</v>
      </c>
      <c r="K29" s="44">
        <v>0</v>
      </c>
      <c r="L29" s="44">
        <v>0</v>
      </c>
      <c r="M29" s="44">
        <v>0</v>
      </c>
      <c r="N29" s="44">
        <v>0</v>
      </c>
      <c r="O29" s="44">
        <v>0</v>
      </c>
      <c r="P29" s="44">
        <v>390.93376499999999</v>
      </c>
      <c r="Q29" s="44">
        <v>0</v>
      </c>
      <c r="R29" s="44">
        <v>0</v>
      </c>
      <c r="S29" s="44">
        <v>1145.2206819999999</v>
      </c>
      <c r="T29" s="44">
        <v>0</v>
      </c>
      <c r="U29" s="44">
        <v>0</v>
      </c>
      <c r="V29" s="44">
        <v>0</v>
      </c>
      <c r="W29" s="44">
        <v>0</v>
      </c>
      <c r="X29" s="44">
        <v>0</v>
      </c>
      <c r="Y29" s="44">
        <v>0</v>
      </c>
      <c r="Z29" s="44">
        <v>0</v>
      </c>
      <c r="AA29" s="44">
        <v>0</v>
      </c>
      <c r="AB29" s="44">
        <v>0</v>
      </c>
      <c r="AC29" s="51">
        <v>1781.3751629999999</v>
      </c>
      <c r="AD29" s="44">
        <v>1781.3751629999999</v>
      </c>
    </row>
    <row r="30" spans="3:30" ht="14.5" customHeight="1" x14ac:dyDescent="0.35">
      <c r="C30" s="11" t="s">
        <v>1115</v>
      </c>
      <c r="D30" s="44">
        <v>0</v>
      </c>
      <c r="E30" s="44">
        <v>0</v>
      </c>
      <c r="F30" s="44">
        <v>0</v>
      </c>
      <c r="G30" s="44">
        <v>0</v>
      </c>
      <c r="H30" s="44">
        <v>0</v>
      </c>
      <c r="I30" s="44">
        <v>2621.039248</v>
      </c>
      <c r="J30" s="44">
        <v>173.57145</v>
      </c>
      <c r="K30" s="44">
        <v>0</v>
      </c>
      <c r="L30" s="44">
        <v>522.41902300000004</v>
      </c>
      <c r="M30" s="44">
        <v>0</v>
      </c>
      <c r="N30" s="44">
        <v>0</v>
      </c>
      <c r="O30" s="44">
        <v>0</v>
      </c>
      <c r="P30" s="44">
        <v>0</v>
      </c>
      <c r="Q30" s="44">
        <v>0</v>
      </c>
      <c r="R30" s="44">
        <v>0</v>
      </c>
      <c r="S30" s="44">
        <v>0</v>
      </c>
      <c r="T30" s="44">
        <v>0</v>
      </c>
      <c r="U30" s="44">
        <v>0</v>
      </c>
      <c r="V30" s="44">
        <v>0</v>
      </c>
      <c r="W30" s="44">
        <v>36.113895999999997</v>
      </c>
      <c r="X30" s="44">
        <v>0</v>
      </c>
      <c r="Y30" s="44">
        <v>0</v>
      </c>
      <c r="Z30" s="44">
        <v>0</v>
      </c>
      <c r="AA30" s="44">
        <v>0</v>
      </c>
      <c r="AB30" s="44">
        <v>0</v>
      </c>
      <c r="AC30" s="51">
        <v>3353.1436169999997</v>
      </c>
      <c r="AD30" s="44">
        <v>3353.1436169999997</v>
      </c>
    </row>
    <row r="31" spans="3:30" ht="14.5" customHeight="1" x14ac:dyDescent="0.35">
      <c r="C31" s="11" t="s">
        <v>1116</v>
      </c>
      <c r="D31" s="44">
        <v>0</v>
      </c>
      <c r="E31" s="44">
        <v>0</v>
      </c>
      <c r="F31" s="44">
        <v>0</v>
      </c>
      <c r="G31" s="44">
        <v>0</v>
      </c>
      <c r="H31" s="44">
        <v>0</v>
      </c>
      <c r="I31" s="44">
        <v>0</v>
      </c>
      <c r="J31" s="44">
        <v>0</v>
      </c>
      <c r="K31" s="44">
        <v>0</v>
      </c>
      <c r="L31" s="44">
        <v>0</v>
      </c>
      <c r="M31" s="44">
        <v>0</v>
      </c>
      <c r="N31" s="44">
        <v>400074.58190699999</v>
      </c>
      <c r="O31" s="44">
        <v>0</v>
      </c>
      <c r="P31" s="44">
        <v>9064.7287780000006</v>
      </c>
      <c r="Q31" s="44">
        <v>0</v>
      </c>
      <c r="R31" s="44">
        <v>0</v>
      </c>
      <c r="S31" s="44">
        <v>154530.074394</v>
      </c>
      <c r="T31" s="44">
        <v>0</v>
      </c>
      <c r="U31" s="44">
        <v>0</v>
      </c>
      <c r="V31" s="44">
        <v>14941.699181</v>
      </c>
      <c r="W31" s="44">
        <v>5379.7150249999995</v>
      </c>
      <c r="X31" s="44">
        <v>0</v>
      </c>
      <c r="Y31" s="44">
        <v>0</v>
      </c>
      <c r="Z31" s="44">
        <v>0</v>
      </c>
      <c r="AA31" s="44">
        <v>0</v>
      </c>
      <c r="AB31" s="44">
        <v>0</v>
      </c>
      <c r="AC31" s="51">
        <v>583990.79928499996</v>
      </c>
      <c r="AD31" s="44">
        <v>539927.67773224995</v>
      </c>
    </row>
    <row r="32" spans="3:30" x14ac:dyDescent="0.35">
      <c r="C32" s="8" t="s">
        <v>1117</v>
      </c>
      <c r="D32" s="44">
        <v>0</v>
      </c>
      <c r="E32" s="44">
        <v>0</v>
      </c>
      <c r="F32" s="44">
        <v>0</v>
      </c>
      <c r="G32" s="44">
        <v>0</v>
      </c>
      <c r="H32" s="44">
        <v>0</v>
      </c>
      <c r="I32" s="44">
        <v>0</v>
      </c>
      <c r="J32" s="44">
        <v>0</v>
      </c>
      <c r="K32" s="44">
        <v>0</v>
      </c>
      <c r="L32" s="44">
        <v>0</v>
      </c>
      <c r="M32" s="44">
        <v>0</v>
      </c>
      <c r="N32" s="44">
        <v>0</v>
      </c>
      <c r="O32" s="44">
        <v>0</v>
      </c>
      <c r="P32" s="44">
        <v>8298.6283380000004</v>
      </c>
      <c r="Q32" s="44">
        <v>0</v>
      </c>
      <c r="R32" s="44">
        <v>0</v>
      </c>
      <c r="S32" s="44">
        <v>98786.991265000004</v>
      </c>
      <c r="T32" s="44">
        <v>0</v>
      </c>
      <c r="U32" s="44">
        <v>0</v>
      </c>
      <c r="V32" s="44">
        <v>10606.979508</v>
      </c>
      <c r="W32" s="44">
        <v>2851.0069899999999</v>
      </c>
      <c r="X32" s="44">
        <v>0</v>
      </c>
      <c r="Y32" s="44">
        <v>0</v>
      </c>
      <c r="Z32" s="44">
        <v>0</v>
      </c>
      <c r="AA32" s="44">
        <v>0</v>
      </c>
      <c r="AB32" s="44">
        <v>0</v>
      </c>
      <c r="AC32" s="51">
        <v>120543.606101</v>
      </c>
      <c r="AD32" s="44">
        <v>120543.606101</v>
      </c>
    </row>
    <row r="33" spans="2:30" x14ac:dyDescent="0.35">
      <c r="C33" s="8" t="s">
        <v>1118</v>
      </c>
      <c r="D33" s="44">
        <v>0</v>
      </c>
      <c r="E33" s="44">
        <v>0</v>
      </c>
      <c r="F33" s="44">
        <v>0</v>
      </c>
      <c r="G33" s="44">
        <v>0</v>
      </c>
      <c r="H33" s="44">
        <v>0</v>
      </c>
      <c r="I33" s="44">
        <v>0</v>
      </c>
      <c r="J33" s="44">
        <v>0</v>
      </c>
      <c r="K33" s="44">
        <v>0</v>
      </c>
      <c r="L33" s="44">
        <v>0</v>
      </c>
      <c r="M33" s="44">
        <v>0</v>
      </c>
      <c r="N33" s="44">
        <v>400074.58190699999</v>
      </c>
      <c r="O33" s="44">
        <v>0</v>
      </c>
      <c r="P33" s="44">
        <v>0</v>
      </c>
      <c r="Q33" s="44">
        <v>0</v>
      </c>
      <c r="R33" s="44">
        <v>0</v>
      </c>
      <c r="S33" s="44">
        <v>0</v>
      </c>
      <c r="T33" s="44">
        <v>0</v>
      </c>
      <c r="U33" s="44">
        <v>0</v>
      </c>
      <c r="V33" s="44">
        <v>0</v>
      </c>
      <c r="W33" s="44">
        <v>0</v>
      </c>
      <c r="X33" s="44">
        <v>0</v>
      </c>
      <c r="Y33" s="44">
        <v>0</v>
      </c>
      <c r="Z33" s="44">
        <v>0</v>
      </c>
      <c r="AA33" s="44">
        <v>0</v>
      </c>
      <c r="AB33" s="44">
        <v>0</v>
      </c>
      <c r="AC33" s="51">
        <v>400074.58190699999</v>
      </c>
      <c r="AD33" s="44">
        <v>356011.46035424998</v>
      </c>
    </row>
    <row r="34" spans="2:30" x14ac:dyDescent="0.35">
      <c r="C34" s="8" t="s">
        <v>1119</v>
      </c>
      <c r="D34" s="44">
        <v>0</v>
      </c>
      <c r="E34" s="44">
        <v>0</v>
      </c>
      <c r="F34" s="44">
        <v>0</v>
      </c>
      <c r="G34" s="44">
        <v>0</v>
      </c>
      <c r="H34" s="44">
        <v>0</v>
      </c>
      <c r="I34" s="44">
        <v>0</v>
      </c>
      <c r="J34" s="44">
        <v>0</v>
      </c>
      <c r="K34" s="44">
        <v>0</v>
      </c>
      <c r="L34" s="44">
        <v>0</v>
      </c>
      <c r="M34" s="44">
        <v>0</v>
      </c>
      <c r="N34" s="44">
        <v>0</v>
      </c>
      <c r="O34" s="44">
        <v>0</v>
      </c>
      <c r="P34" s="44">
        <v>766.10044000000005</v>
      </c>
      <c r="Q34" s="44">
        <v>0</v>
      </c>
      <c r="R34" s="44">
        <v>0</v>
      </c>
      <c r="S34" s="44">
        <v>55743.083128999999</v>
      </c>
      <c r="T34" s="44">
        <v>0</v>
      </c>
      <c r="U34" s="44">
        <v>0</v>
      </c>
      <c r="V34" s="44">
        <v>4334.7196729999996</v>
      </c>
      <c r="W34" s="44">
        <v>2528.7080350000001</v>
      </c>
      <c r="X34" s="44">
        <v>0</v>
      </c>
      <c r="Y34" s="44">
        <v>0</v>
      </c>
      <c r="Z34" s="44">
        <v>0</v>
      </c>
      <c r="AA34" s="44">
        <v>0</v>
      </c>
      <c r="AB34" s="44">
        <v>0</v>
      </c>
      <c r="AC34" s="51">
        <v>63372.611277000004</v>
      </c>
      <c r="AD34" s="44">
        <v>63372.611277000004</v>
      </c>
    </row>
    <row r="35" spans="2:30" ht="14.5" customHeight="1" x14ac:dyDescent="0.35">
      <c r="C35" s="11" t="s">
        <v>1103</v>
      </c>
      <c r="D35" s="44">
        <v>0</v>
      </c>
      <c r="E35" s="44">
        <v>0</v>
      </c>
      <c r="F35" s="44">
        <v>0</v>
      </c>
      <c r="G35" s="44">
        <v>0</v>
      </c>
      <c r="H35" s="44">
        <v>0</v>
      </c>
      <c r="I35" s="44">
        <v>0</v>
      </c>
      <c r="J35" s="44">
        <v>0</v>
      </c>
      <c r="K35" s="44">
        <v>0</v>
      </c>
      <c r="L35" s="44">
        <v>0</v>
      </c>
      <c r="M35" s="44">
        <v>0</v>
      </c>
      <c r="N35" s="44">
        <v>0</v>
      </c>
      <c r="O35" s="44">
        <v>205073.51173900001</v>
      </c>
      <c r="P35" s="44">
        <v>0</v>
      </c>
      <c r="Q35" s="44">
        <v>0</v>
      </c>
      <c r="R35" s="44">
        <v>82964.122371999998</v>
      </c>
      <c r="S35" s="44">
        <v>0</v>
      </c>
      <c r="T35" s="44">
        <v>0</v>
      </c>
      <c r="U35" s="44">
        <v>14525.160835999999</v>
      </c>
      <c r="V35" s="44">
        <v>0</v>
      </c>
      <c r="W35" s="44">
        <v>65354.288290999997</v>
      </c>
      <c r="X35" s="44">
        <v>0</v>
      </c>
      <c r="Y35" s="44">
        <v>0</v>
      </c>
      <c r="Z35" s="44">
        <v>0</v>
      </c>
      <c r="AA35" s="44">
        <v>0</v>
      </c>
      <c r="AB35" s="44">
        <v>0</v>
      </c>
      <c r="AC35" s="51">
        <v>367917.08323799999</v>
      </c>
      <c r="AD35" s="44">
        <v>367917.08323799999</v>
      </c>
    </row>
    <row r="36" spans="2:30" x14ac:dyDescent="0.35">
      <c r="C36" s="11" t="s">
        <v>1104</v>
      </c>
      <c r="D36" s="44">
        <v>0</v>
      </c>
      <c r="E36" s="44">
        <v>0</v>
      </c>
      <c r="F36" s="44">
        <v>0</v>
      </c>
      <c r="G36" s="44">
        <v>0</v>
      </c>
      <c r="H36" s="44">
        <v>0</v>
      </c>
      <c r="I36" s="44">
        <v>0</v>
      </c>
      <c r="J36" s="44">
        <v>0</v>
      </c>
      <c r="K36" s="44">
        <v>0</v>
      </c>
      <c r="L36" s="44">
        <v>0</v>
      </c>
      <c r="M36" s="44">
        <v>0</v>
      </c>
      <c r="N36" s="44">
        <v>0</v>
      </c>
      <c r="O36" s="44">
        <v>0</v>
      </c>
      <c r="P36" s="44">
        <v>0</v>
      </c>
      <c r="Q36" s="44">
        <v>0</v>
      </c>
      <c r="R36" s="44">
        <v>0</v>
      </c>
      <c r="S36" s="44">
        <v>182062.856164</v>
      </c>
      <c r="T36" s="44">
        <v>0</v>
      </c>
      <c r="U36" s="44">
        <v>0</v>
      </c>
      <c r="V36" s="44">
        <v>0</v>
      </c>
      <c r="W36" s="44">
        <v>93305.443589000002</v>
      </c>
      <c r="X36" s="44">
        <v>0</v>
      </c>
      <c r="Y36" s="44">
        <v>0</v>
      </c>
      <c r="Z36" s="44">
        <v>0</v>
      </c>
      <c r="AA36" s="44">
        <v>0</v>
      </c>
      <c r="AB36" s="44">
        <v>0</v>
      </c>
      <c r="AC36" s="51">
        <v>275368.29975300003</v>
      </c>
      <c r="AD36" s="44">
        <v>275368.29975300003</v>
      </c>
    </row>
    <row r="37" spans="2:30" x14ac:dyDescent="0.35">
      <c r="C37" s="8" t="s">
        <v>487</v>
      </c>
      <c r="D37" s="44">
        <v>0</v>
      </c>
      <c r="E37" s="44">
        <v>0</v>
      </c>
      <c r="F37" s="44">
        <v>0</v>
      </c>
      <c r="G37" s="44">
        <v>0</v>
      </c>
      <c r="H37" s="44">
        <v>0</v>
      </c>
      <c r="I37" s="44">
        <v>0</v>
      </c>
      <c r="J37" s="44">
        <v>0</v>
      </c>
      <c r="K37" s="44">
        <v>0</v>
      </c>
      <c r="L37" s="44">
        <v>0</v>
      </c>
      <c r="M37" s="44">
        <v>0</v>
      </c>
      <c r="N37" s="44">
        <v>0</v>
      </c>
      <c r="O37" s="44">
        <v>0</v>
      </c>
      <c r="P37" s="44">
        <v>0</v>
      </c>
      <c r="Q37" s="44">
        <v>0</v>
      </c>
      <c r="R37" s="44">
        <v>0</v>
      </c>
      <c r="S37" s="44">
        <v>33649.359025999998</v>
      </c>
      <c r="T37" s="44">
        <v>0</v>
      </c>
      <c r="U37" s="44">
        <v>0</v>
      </c>
      <c r="V37" s="44">
        <v>0</v>
      </c>
      <c r="W37" s="44">
        <v>12816.303629</v>
      </c>
      <c r="X37" s="44">
        <v>0</v>
      </c>
      <c r="Y37" s="44">
        <v>0</v>
      </c>
      <c r="Z37" s="44">
        <v>0</v>
      </c>
      <c r="AA37" s="44">
        <v>0</v>
      </c>
      <c r="AB37" s="44">
        <v>0</v>
      </c>
      <c r="AC37" s="51">
        <v>46465.662655</v>
      </c>
      <c r="AD37" s="44">
        <v>46465.662655</v>
      </c>
    </row>
    <row r="38" spans="2:30" ht="20" x14ac:dyDescent="0.35">
      <c r="C38" s="8" t="s">
        <v>1105</v>
      </c>
      <c r="D38" s="44">
        <v>0</v>
      </c>
      <c r="E38" s="44">
        <v>0</v>
      </c>
      <c r="F38" s="44">
        <v>0</v>
      </c>
      <c r="G38" s="44">
        <v>0</v>
      </c>
      <c r="H38" s="44">
        <v>0</v>
      </c>
      <c r="I38" s="44">
        <v>0</v>
      </c>
      <c r="J38" s="44">
        <v>0</v>
      </c>
      <c r="K38" s="44">
        <v>0</v>
      </c>
      <c r="L38" s="44">
        <v>0</v>
      </c>
      <c r="M38" s="44">
        <v>0</v>
      </c>
      <c r="N38" s="44">
        <v>0</v>
      </c>
      <c r="O38" s="44">
        <v>0</v>
      </c>
      <c r="P38" s="44">
        <v>0</v>
      </c>
      <c r="Q38" s="44">
        <v>0</v>
      </c>
      <c r="R38" s="44">
        <v>0</v>
      </c>
      <c r="S38" s="44">
        <v>0</v>
      </c>
      <c r="T38" s="44">
        <v>0</v>
      </c>
      <c r="U38" s="44">
        <v>0</v>
      </c>
      <c r="V38" s="44">
        <v>0</v>
      </c>
      <c r="W38" s="44">
        <v>0</v>
      </c>
      <c r="X38" s="44">
        <v>0</v>
      </c>
      <c r="Y38" s="44">
        <v>0</v>
      </c>
      <c r="Z38" s="44">
        <v>0</v>
      </c>
      <c r="AA38" s="44">
        <v>0</v>
      </c>
      <c r="AB38" s="44">
        <v>0</v>
      </c>
      <c r="AC38" s="51">
        <v>0</v>
      </c>
      <c r="AD38" s="44">
        <v>0</v>
      </c>
    </row>
    <row r="39" spans="2:30" x14ac:dyDescent="0.35">
      <c r="C39" s="8" t="s">
        <v>1106</v>
      </c>
      <c r="D39" s="44">
        <v>0</v>
      </c>
      <c r="E39" s="44">
        <v>0</v>
      </c>
      <c r="F39" s="44">
        <v>0</v>
      </c>
      <c r="G39" s="44">
        <v>0</v>
      </c>
      <c r="H39" s="44">
        <v>0</v>
      </c>
      <c r="I39" s="44">
        <v>0</v>
      </c>
      <c r="J39" s="44">
        <v>0</v>
      </c>
      <c r="K39" s="44">
        <v>0</v>
      </c>
      <c r="L39" s="44">
        <v>0</v>
      </c>
      <c r="M39" s="44">
        <v>0</v>
      </c>
      <c r="N39" s="44">
        <v>0</v>
      </c>
      <c r="O39" s="44">
        <v>0</v>
      </c>
      <c r="P39" s="44">
        <v>0</v>
      </c>
      <c r="Q39" s="44">
        <v>0</v>
      </c>
      <c r="R39" s="44">
        <v>0</v>
      </c>
      <c r="S39" s="44">
        <v>9042.0683169999993</v>
      </c>
      <c r="T39" s="44">
        <v>0</v>
      </c>
      <c r="U39" s="44">
        <v>0</v>
      </c>
      <c r="V39" s="44">
        <v>0</v>
      </c>
      <c r="W39" s="44">
        <v>0</v>
      </c>
      <c r="X39" s="44">
        <v>0</v>
      </c>
      <c r="Y39" s="44">
        <v>0</v>
      </c>
      <c r="Z39" s="44">
        <v>0</v>
      </c>
      <c r="AA39" s="44">
        <v>0</v>
      </c>
      <c r="AB39" s="44">
        <v>26336.143811999998</v>
      </c>
      <c r="AC39" s="51">
        <v>35378.212129</v>
      </c>
      <c r="AD39" s="44">
        <v>35378.212129</v>
      </c>
    </row>
    <row r="40" spans="2:30" x14ac:dyDescent="0.35">
      <c r="C40" s="8" t="s">
        <v>740</v>
      </c>
      <c r="D40" s="44">
        <v>110235.211626</v>
      </c>
      <c r="E40" s="44">
        <v>0</v>
      </c>
      <c r="F40" s="44">
        <v>0</v>
      </c>
      <c r="G40" s="44">
        <v>0</v>
      </c>
      <c r="H40" s="44">
        <v>0</v>
      </c>
      <c r="I40" s="44">
        <v>0</v>
      </c>
      <c r="J40" s="44">
        <v>0</v>
      </c>
      <c r="K40" s="44">
        <v>0</v>
      </c>
      <c r="L40" s="44">
        <v>0</v>
      </c>
      <c r="M40" s="44">
        <v>0</v>
      </c>
      <c r="N40" s="44">
        <v>0</v>
      </c>
      <c r="O40" s="44">
        <v>0</v>
      </c>
      <c r="P40" s="44">
        <v>0</v>
      </c>
      <c r="Q40" s="44">
        <v>0</v>
      </c>
      <c r="R40" s="44">
        <v>0</v>
      </c>
      <c r="S40" s="44">
        <v>382285.48055799998</v>
      </c>
      <c r="T40" s="44">
        <v>0</v>
      </c>
      <c r="U40" s="44">
        <v>0</v>
      </c>
      <c r="V40" s="44">
        <v>0</v>
      </c>
      <c r="W40" s="44">
        <v>0</v>
      </c>
      <c r="X40" s="44">
        <v>568.33861000000002</v>
      </c>
      <c r="Y40" s="44">
        <v>0</v>
      </c>
      <c r="Z40" s="44">
        <v>0</v>
      </c>
      <c r="AA40" s="44">
        <v>0</v>
      </c>
      <c r="AB40" s="44">
        <v>0</v>
      </c>
      <c r="AC40" s="51">
        <v>493089.03079399996</v>
      </c>
      <c r="AD40" s="44">
        <v>493089.03079399996</v>
      </c>
    </row>
    <row r="41" spans="2:30" x14ac:dyDescent="0.35">
      <c r="C41" s="8" t="s">
        <v>1107</v>
      </c>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51">
        <v>0</v>
      </c>
      <c r="AD41" s="44">
        <v>0</v>
      </c>
    </row>
    <row r="42" spans="2:30" ht="15" thickBot="1" x14ac:dyDescent="0.4">
      <c r="C42" s="402" t="s">
        <v>1004</v>
      </c>
      <c r="D42" s="48">
        <v>10148309.209192</v>
      </c>
      <c r="E42" s="48">
        <v>0</v>
      </c>
      <c r="F42" s="48">
        <v>36473.104356999997</v>
      </c>
      <c r="G42" s="48">
        <v>272785.147001</v>
      </c>
      <c r="H42" s="48">
        <v>346615.77328799997</v>
      </c>
      <c r="I42" s="48">
        <v>194740.81424499999</v>
      </c>
      <c r="J42" s="48">
        <v>173.57145</v>
      </c>
      <c r="K42" s="48">
        <v>2023.9863270000001</v>
      </c>
      <c r="L42" s="48">
        <v>144244.801947</v>
      </c>
      <c r="M42" s="48">
        <v>316094.86815400003</v>
      </c>
      <c r="N42" s="48">
        <v>400074.58190699999</v>
      </c>
      <c r="O42" s="48">
        <v>205073.51173900001</v>
      </c>
      <c r="P42" s="48">
        <v>1613454.810542</v>
      </c>
      <c r="Q42" s="48">
        <v>0</v>
      </c>
      <c r="R42" s="48">
        <v>82964.122371999998</v>
      </c>
      <c r="S42" s="48">
        <v>6512194.893015</v>
      </c>
      <c r="T42" s="48">
        <v>0</v>
      </c>
      <c r="U42" s="48">
        <v>14525.160835999999</v>
      </c>
      <c r="V42" s="48">
        <v>106163.42576700001</v>
      </c>
      <c r="W42" s="48">
        <v>1083248.6962339999</v>
      </c>
      <c r="X42" s="48">
        <v>1272.2456529999999</v>
      </c>
      <c r="Y42" s="48">
        <v>0</v>
      </c>
      <c r="Z42" s="48">
        <v>0</v>
      </c>
      <c r="AA42" s="48">
        <v>0</v>
      </c>
      <c r="AB42" s="48">
        <v>26336.143811999998</v>
      </c>
      <c r="AC42" s="48">
        <v>21506768.867838003</v>
      </c>
      <c r="AD42" s="48">
        <v>19493451.647995181</v>
      </c>
    </row>
    <row r="43" spans="2:30" x14ac:dyDescent="0.35">
      <c r="C43" s="432" t="s">
        <v>1109</v>
      </c>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row>
    <row r="44" spans="2:30" x14ac:dyDescent="0.35">
      <c r="C44" s="352"/>
    </row>
    <row r="46" spans="2:30" ht="15.5" x14ac:dyDescent="0.35">
      <c r="B46" s="359" t="s">
        <v>974</v>
      </c>
      <c r="C46" s="98"/>
      <c r="D46" s="98"/>
      <c r="E46" s="98"/>
    </row>
    <row r="47" spans="2:30" ht="15" thickBot="1" x14ac:dyDescent="0.4">
      <c r="B47" s="98"/>
      <c r="C47" s="98"/>
      <c r="D47" s="98"/>
      <c r="E47" s="98"/>
    </row>
    <row r="48" spans="2:30" ht="15" customHeight="1" thickBot="1" x14ac:dyDescent="0.4">
      <c r="B48" s="98"/>
      <c r="C48" s="92" t="s">
        <v>975</v>
      </c>
      <c r="D48" s="499" t="s">
        <v>976</v>
      </c>
      <c r="E48" s="499"/>
    </row>
    <row r="49" spans="2:5" x14ac:dyDescent="0.35">
      <c r="B49" s="98"/>
      <c r="C49" s="360" t="s">
        <v>950</v>
      </c>
      <c r="D49" s="360">
        <v>1</v>
      </c>
      <c r="E49" s="361"/>
    </row>
    <row r="50" spans="2:5" x14ac:dyDescent="0.35">
      <c r="B50" s="98"/>
      <c r="C50" s="19" t="s">
        <v>951</v>
      </c>
      <c r="D50" s="19">
        <v>1</v>
      </c>
      <c r="E50" s="98"/>
    </row>
    <row r="51" spans="2:5" x14ac:dyDescent="0.35">
      <c r="B51" s="98"/>
      <c r="C51" s="19" t="s">
        <v>952</v>
      </c>
      <c r="D51" s="19">
        <v>1</v>
      </c>
      <c r="E51" s="98"/>
    </row>
    <row r="52" spans="2:5" x14ac:dyDescent="0.35">
      <c r="B52" s="98"/>
      <c r="C52" s="19" t="s">
        <v>953</v>
      </c>
      <c r="D52" s="19">
        <v>1</v>
      </c>
      <c r="E52" s="98"/>
    </row>
    <row r="53" spans="2:5" x14ac:dyDescent="0.35">
      <c r="B53" s="98"/>
      <c r="C53" s="19" t="s">
        <v>954</v>
      </c>
      <c r="D53" s="19">
        <v>2</v>
      </c>
      <c r="E53" s="98"/>
    </row>
    <row r="54" spans="2:5" x14ac:dyDescent="0.35">
      <c r="B54" s="98"/>
      <c r="C54" s="19" t="s">
        <v>955</v>
      </c>
      <c r="D54" s="19">
        <v>2</v>
      </c>
      <c r="E54" s="98"/>
    </row>
    <row r="55" spans="2:5" x14ac:dyDescent="0.35">
      <c r="B55" s="98"/>
      <c r="C55" s="19" t="s">
        <v>956</v>
      </c>
      <c r="D55" s="19">
        <v>2</v>
      </c>
      <c r="E55" s="98"/>
    </row>
    <row r="56" spans="2:5" x14ac:dyDescent="0.35">
      <c r="B56" s="98"/>
      <c r="C56" s="19" t="s">
        <v>957</v>
      </c>
      <c r="D56" s="19">
        <v>3</v>
      </c>
      <c r="E56" s="98"/>
    </row>
    <row r="57" spans="2:5" x14ac:dyDescent="0.35">
      <c r="B57" s="98"/>
      <c r="C57" s="19" t="s">
        <v>958</v>
      </c>
      <c r="D57" s="19">
        <v>3</v>
      </c>
      <c r="E57" s="98"/>
    </row>
    <row r="58" spans="2:5" x14ac:dyDescent="0.35">
      <c r="B58" s="98"/>
      <c r="C58" s="19" t="s">
        <v>959</v>
      </c>
      <c r="D58" s="19">
        <v>3</v>
      </c>
      <c r="E58" s="98"/>
    </row>
    <row r="59" spans="2:5" x14ac:dyDescent="0.35">
      <c r="B59" s="98"/>
      <c r="C59" s="19" t="s">
        <v>960</v>
      </c>
      <c r="D59" s="19">
        <v>4</v>
      </c>
      <c r="E59" s="98"/>
    </row>
    <row r="60" spans="2:5" x14ac:dyDescent="0.35">
      <c r="B60" s="98"/>
      <c r="C60" s="19" t="s">
        <v>961</v>
      </c>
      <c r="D60" s="19">
        <v>4</v>
      </c>
      <c r="E60" s="98"/>
    </row>
    <row r="61" spans="2:5" x14ac:dyDescent="0.35">
      <c r="B61" s="98"/>
      <c r="C61" s="19" t="s">
        <v>962</v>
      </c>
      <c r="D61" s="19">
        <v>4</v>
      </c>
      <c r="E61" s="98"/>
    </row>
    <row r="62" spans="2:5" x14ac:dyDescent="0.35">
      <c r="B62" s="98"/>
      <c r="C62" s="19" t="s">
        <v>963</v>
      </c>
      <c r="D62" s="19">
        <v>5</v>
      </c>
      <c r="E62" s="98"/>
    </row>
    <row r="63" spans="2:5" x14ac:dyDescent="0.35">
      <c r="B63" s="98"/>
      <c r="C63" s="19" t="s">
        <v>964</v>
      </c>
      <c r="D63" s="19">
        <v>5</v>
      </c>
      <c r="E63" s="98"/>
    </row>
    <row r="64" spans="2:5" x14ac:dyDescent="0.35">
      <c r="B64" s="98"/>
      <c r="C64" s="19" t="s">
        <v>965</v>
      </c>
      <c r="D64" s="19">
        <v>5</v>
      </c>
      <c r="E64" s="98"/>
    </row>
    <row r="65" spans="2:5" x14ac:dyDescent="0.35">
      <c r="B65" s="98"/>
      <c r="C65" s="19" t="s">
        <v>966</v>
      </c>
      <c r="D65" s="19">
        <v>6</v>
      </c>
      <c r="E65" s="98"/>
    </row>
    <row r="66" spans="2:5" x14ac:dyDescent="0.35">
      <c r="B66" s="98"/>
      <c r="C66" s="19" t="s">
        <v>967</v>
      </c>
      <c r="D66" s="19">
        <v>6</v>
      </c>
      <c r="E66" s="98"/>
    </row>
    <row r="67" spans="2:5" x14ac:dyDescent="0.35">
      <c r="B67" s="98"/>
      <c r="C67" s="19" t="s">
        <v>968</v>
      </c>
      <c r="D67" s="19">
        <v>6</v>
      </c>
      <c r="E67" s="98"/>
    </row>
    <row r="68" spans="2:5" x14ac:dyDescent="0.35">
      <c r="B68" s="98"/>
      <c r="C68" s="19" t="s">
        <v>969</v>
      </c>
      <c r="D68" s="19">
        <v>6</v>
      </c>
      <c r="E68" s="98"/>
    </row>
    <row r="69" spans="2:5" x14ac:dyDescent="0.35">
      <c r="B69" s="98"/>
      <c r="C69" s="19" t="s">
        <v>970</v>
      </c>
      <c r="D69" s="19">
        <v>6</v>
      </c>
      <c r="E69" s="98"/>
    </row>
    <row r="70" spans="2:5" x14ac:dyDescent="0.35">
      <c r="B70" s="98"/>
      <c r="C70" s="19" t="s">
        <v>971</v>
      </c>
      <c r="D70" s="19">
        <v>6</v>
      </c>
      <c r="E70" s="98"/>
    </row>
    <row r="71" spans="2:5" x14ac:dyDescent="0.35">
      <c r="B71" s="98"/>
      <c r="C71" s="19" t="s">
        <v>972</v>
      </c>
      <c r="D71" s="19">
        <v>6</v>
      </c>
      <c r="E71" s="98"/>
    </row>
    <row r="72" spans="2:5" ht="15" thickBot="1" x14ac:dyDescent="0.4">
      <c r="B72" s="98"/>
      <c r="C72" s="362" t="s">
        <v>973</v>
      </c>
      <c r="D72" s="362">
        <v>6</v>
      </c>
      <c r="E72" s="363"/>
    </row>
  </sheetData>
  <sheetProtection algorithmName="SHA-512" hashValue="CbI5YICNGwavuKf8rFH3nx8bpBt+m3eUG4WtkryND3Ij/PYlIHKXptabGEXiT3cQJzIEtJU8bSoa6DWTaVF1fQ==" saltValue="6gRie2GpyPDIP1938aeJ4g==" spinCount="100000" sheet="1" objects="1" scenarios="1"/>
  <mergeCells count="6">
    <mergeCell ref="D48:E48"/>
    <mergeCell ref="B6:AD6"/>
    <mergeCell ref="C8:AD8"/>
    <mergeCell ref="C9:C10"/>
    <mergeCell ref="D9:AA9"/>
    <mergeCell ref="C43:AD43"/>
  </mergeCells>
  <hyperlinks>
    <hyperlink ref="B2" location="Tartalom!A1" display="Back to contents page" xr:uid="{07B5389E-4DD9-4BC4-9B2E-C302F995C9EA}"/>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x14ac:dyDescent="0.35"/>
    <row r="2" spans="2:11" x14ac:dyDescent="0.35">
      <c r="B2" s="168" t="s">
        <v>0</v>
      </c>
      <c r="C2" s="96"/>
    </row>
    <row r="3" spans="2:11" x14ac:dyDescent="0.35">
      <c r="B3" s="1"/>
      <c r="C3" s="1"/>
    </row>
    <row r="4" spans="2:11" ht="15.5" x14ac:dyDescent="0.35">
      <c r="B4" s="12" t="s">
        <v>753</v>
      </c>
      <c r="C4" s="2"/>
    </row>
    <row r="5" spans="2:11" ht="2.15" customHeight="1" x14ac:dyDescent="0.35">
      <c r="B5" s="1"/>
      <c r="C5" s="1"/>
    </row>
    <row r="6" spans="2:11" ht="2.15" customHeight="1" x14ac:dyDescent="0.35">
      <c r="B6" s="422"/>
      <c r="C6" s="422"/>
      <c r="D6" s="422"/>
      <c r="E6" s="422"/>
      <c r="F6" s="422"/>
      <c r="G6" s="422"/>
      <c r="H6" s="422"/>
      <c r="I6" s="422"/>
      <c r="J6" s="422"/>
    </row>
    <row r="7" spans="2:11" ht="2.15" customHeight="1" x14ac:dyDescent="0.35">
      <c r="B7" s="3"/>
      <c r="C7" s="4"/>
    </row>
    <row r="8" spans="2:11" ht="15" thickBot="1" x14ac:dyDescent="0.4">
      <c r="B8" s="20"/>
      <c r="C8" s="430" t="str">
        <f>+Contents!B3</f>
        <v>31.12.2025</v>
      </c>
      <c r="D8" s="430"/>
      <c r="E8" s="430"/>
      <c r="F8" s="430"/>
      <c r="G8" s="430"/>
      <c r="H8" s="430"/>
      <c r="I8" s="430"/>
      <c r="J8" s="430"/>
      <c r="K8" s="430"/>
    </row>
    <row r="9" spans="2:11" ht="49.5" customHeight="1" x14ac:dyDescent="0.35">
      <c r="B9" s="239"/>
      <c r="C9" s="483" t="s">
        <v>155</v>
      </c>
      <c r="D9" s="500" t="s">
        <v>764</v>
      </c>
      <c r="E9" s="500" t="s">
        <v>765</v>
      </c>
      <c r="F9" s="501" t="s">
        <v>83</v>
      </c>
      <c r="G9" s="501" t="s">
        <v>766</v>
      </c>
      <c r="H9" s="500" t="s">
        <v>767</v>
      </c>
      <c r="I9" s="500" t="s">
        <v>1208</v>
      </c>
      <c r="J9" s="483" t="s">
        <v>199</v>
      </c>
      <c r="K9" s="500" t="s">
        <v>768</v>
      </c>
    </row>
    <row r="10" spans="2:11" ht="45" customHeight="1" thickBot="1" x14ac:dyDescent="0.4">
      <c r="B10" s="40"/>
      <c r="C10" s="484"/>
      <c r="D10" s="491"/>
      <c r="E10" s="491"/>
      <c r="F10" s="502"/>
      <c r="G10" s="502"/>
      <c r="H10" s="491"/>
      <c r="I10" s="491"/>
      <c r="J10" s="484"/>
      <c r="K10" s="491"/>
    </row>
    <row r="11" spans="2:11" x14ac:dyDescent="0.35">
      <c r="B11" s="122" t="s">
        <v>11</v>
      </c>
      <c r="C11" s="31" t="s">
        <v>754</v>
      </c>
      <c r="D11" s="240">
        <v>0</v>
      </c>
      <c r="E11" s="240">
        <v>0</v>
      </c>
      <c r="F11" s="241"/>
      <c r="G11" s="243">
        <v>0</v>
      </c>
      <c r="H11" s="228">
        <v>0</v>
      </c>
      <c r="I11" s="228">
        <v>0</v>
      </c>
      <c r="J11" s="228">
        <v>0</v>
      </c>
      <c r="K11" s="228">
        <v>0</v>
      </c>
    </row>
    <row r="12" spans="2:11" x14ac:dyDescent="0.35">
      <c r="B12" s="56" t="s">
        <v>12</v>
      </c>
      <c r="C12" s="31" t="s">
        <v>755</v>
      </c>
      <c r="D12" s="240">
        <v>0</v>
      </c>
      <c r="E12" s="240">
        <v>0</v>
      </c>
      <c r="F12" s="241"/>
      <c r="G12" s="243">
        <v>0</v>
      </c>
      <c r="H12" s="228">
        <v>0</v>
      </c>
      <c r="I12" s="228">
        <v>0</v>
      </c>
      <c r="J12" s="228">
        <v>0</v>
      </c>
      <c r="K12" s="228">
        <v>0</v>
      </c>
    </row>
    <row r="13" spans="2:11" x14ac:dyDescent="0.35">
      <c r="B13" s="94">
        <v>1</v>
      </c>
      <c r="C13" s="31" t="s">
        <v>756</v>
      </c>
      <c r="D13" s="240">
        <v>119073.54655499999</v>
      </c>
      <c r="E13" s="240">
        <v>166140.450258</v>
      </c>
      <c r="F13" s="241"/>
      <c r="G13" s="243">
        <v>1.4</v>
      </c>
      <c r="H13" s="228">
        <v>705339.57309800002</v>
      </c>
      <c r="I13" s="228">
        <v>399299.595539</v>
      </c>
      <c r="J13" s="228">
        <v>399299.595539</v>
      </c>
      <c r="K13" s="228">
        <v>141902.06350799999</v>
      </c>
    </row>
    <row r="14" spans="2:11" x14ac:dyDescent="0.35">
      <c r="B14" s="94">
        <v>2</v>
      </c>
      <c r="C14" s="218" t="s">
        <v>757</v>
      </c>
      <c r="D14" s="244"/>
      <c r="E14" s="241"/>
      <c r="F14" s="228">
        <v>0</v>
      </c>
      <c r="G14" s="228">
        <v>0</v>
      </c>
      <c r="H14" s="228">
        <v>0</v>
      </c>
      <c r="I14" s="228">
        <v>0</v>
      </c>
      <c r="J14" s="228">
        <v>0</v>
      </c>
      <c r="K14" s="228">
        <v>0</v>
      </c>
    </row>
    <row r="15" spans="2:11" x14ac:dyDescent="0.35">
      <c r="B15" s="94" t="s">
        <v>84</v>
      </c>
      <c r="C15" s="219" t="s">
        <v>758</v>
      </c>
      <c r="D15" s="244"/>
      <c r="E15" s="241"/>
      <c r="F15" s="228">
        <v>0</v>
      </c>
      <c r="G15" s="241"/>
      <c r="H15" s="228">
        <v>0</v>
      </c>
      <c r="I15" s="228">
        <v>0</v>
      </c>
      <c r="J15" s="228">
        <v>0</v>
      </c>
      <c r="K15" s="228">
        <v>0</v>
      </c>
    </row>
    <row r="16" spans="2:11" x14ac:dyDescent="0.35">
      <c r="B16" s="94" t="s">
        <v>85</v>
      </c>
      <c r="C16" s="219" t="s">
        <v>759</v>
      </c>
      <c r="D16" s="241"/>
      <c r="E16" s="241"/>
      <c r="F16" s="228">
        <v>0</v>
      </c>
      <c r="G16" s="241"/>
      <c r="H16" s="228">
        <v>0</v>
      </c>
      <c r="I16" s="228">
        <v>0</v>
      </c>
      <c r="J16" s="228">
        <v>0</v>
      </c>
      <c r="K16" s="228">
        <v>0</v>
      </c>
    </row>
    <row r="17" spans="2:11" x14ac:dyDescent="0.35">
      <c r="B17" s="94" t="s">
        <v>86</v>
      </c>
      <c r="C17" s="219" t="s">
        <v>760</v>
      </c>
      <c r="D17" s="241"/>
      <c r="E17" s="241"/>
      <c r="F17" s="228">
        <v>0</v>
      </c>
      <c r="G17" s="241"/>
      <c r="H17" s="228">
        <v>0</v>
      </c>
      <c r="I17" s="228">
        <v>0</v>
      </c>
      <c r="J17" s="228">
        <v>0</v>
      </c>
      <c r="K17" s="228">
        <v>0</v>
      </c>
    </row>
    <row r="18" spans="2:11" x14ac:dyDescent="0.35">
      <c r="B18" s="94">
        <v>3</v>
      </c>
      <c r="C18" s="218" t="s">
        <v>761</v>
      </c>
      <c r="D18" s="241"/>
      <c r="E18" s="241"/>
      <c r="F18" s="241"/>
      <c r="G18" s="241"/>
      <c r="H18" s="228">
        <v>0</v>
      </c>
      <c r="I18" s="228">
        <v>0</v>
      </c>
      <c r="J18" s="228">
        <v>0</v>
      </c>
      <c r="K18" s="228">
        <v>0</v>
      </c>
    </row>
    <row r="19" spans="2:11" x14ac:dyDescent="0.35">
      <c r="B19" s="94">
        <v>4</v>
      </c>
      <c r="C19" s="218" t="s">
        <v>762</v>
      </c>
      <c r="D19" s="241"/>
      <c r="E19" s="241"/>
      <c r="F19" s="241"/>
      <c r="G19" s="241"/>
      <c r="H19" s="228">
        <v>636556.02611099998</v>
      </c>
      <c r="I19" s="228">
        <v>66263.592648000005</v>
      </c>
      <c r="J19" s="228">
        <v>66263.592648000005</v>
      </c>
      <c r="K19" s="228">
        <v>45438.107172999997</v>
      </c>
    </row>
    <row r="20" spans="2:11" x14ac:dyDescent="0.35">
      <c r="B20" s="94">
        <v>5</v>
      </c>
      <c r="C20" s="218" t="s">
        <v>763</v>
      </c>
      <c r="D20" s="241"/>
      <c r="E20" s="241"/>
      <c r="F20" s="241"/>
      <c r="G20" s="241"/>
      <c r="H20" s="228">
        <v>0</v>
      </c>
      <c r="I20" s="228">
        <v>0</v>
      </c>
      <c r="J20" s="228">
        <v>0</v>
      </c>
      <c r="K20" s="228">
        <v>0</v>
      </c>
    </row>
    <row r="21" spans="2:11" ht="15" thickBot="1" x14ac:dyDescent="0.4">
      <c r="B21" s="107">
        <v>6</v>
      </c>
      <c r="C21" s="214" t="s">
        <v>151</v>
      </c>
      <c r="D21" s="245"/>
      <c r="E21" s="245"/>
      <c r="F21" s="245"/>
      <c r="G21" s="245"/>
      <c r="H21" s="242">
        <v>1341895.5992089999</v>
      </c>
      <c r="I21" s="242">
        <v>465563.18818699999</v>
      </c>
      <c r="J21" s="242">
        <v>465563.18818699999</v>
      </c>
      <c r="K21" s="242">
        <v>187340.17068099999</v>
      </c>
    </row>
  </sheetData>
  <sheetProtection algorithmName="SHA-512" hashValue="SaROxLVdL3xcQh3s+FKXD2A2VTwBFPZW6D1GeT2z7y4Cw2W/TWflenFRcnqlE712qAIPSMV8zJyzFqJfy/kkUQ==" saltValue="bkh53xn1jJqMsOEHDvRNDw==" spinCount="100000" sheet="1" objects="1" scenarios="1"/>
  <mergeCells count="11">
    <mergeCell ref="C8:K8"/>
    <mergeCell ref="B6:J6"/>
    <mergeCell ref="D9:D10"/>
    <mergeCell ref="E9:E10"/>
    <mergeCell ref="F9:F10"/>
    <mergeCell ref="G9:G10"/>
    <mergeCell ref="H9:H10"/>
    <mergeCell ref="J9:J10"/>
    <mergeCell ref="K9:K10"/>
    <mergeCell ref="C9:C10"/>
    <mergeCell ref="I9:I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68" t="s">
        <v>0</v>
      </c>
      <c r="C2" s="96"/>
    </row>
    <row r="3" spans="2:5" x14ac:dyDescent="0.35">
      <c r="B3" s="1"/>
      <c r="C3" s="1"/>
    </row>
    <row r="4" spans="2:5" ht="15.5" x14ac:dyDescent="0.35">
      <c r="B4" s="12" t="s">
        <v>775</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20"/>
      <c r="C8" s="430" t="str">
        <f>+Contents!B3</f>
        <v>31.12.2025</v>
      </c>
      <c r="D8" s="430"/>
      <c r="E8" s="430"/>
    </row>
    <row r="9" spans="2:5" x14ac:dyDescent="0.35">
      <c r="B9" s="239"/>
      <c r="C9" s="483" t="s">
        <v>155</v>
      </c>
      <c r="D9" s="500" t="s">
        <v>199</v>
      </c>
      <c r="E9" s="500" t="s">
        <v>768</v>
      </c>
    </row>
    <row r="10" spans="2:5" ht="15" thickBot="1" x14ac:dyDescent="0.4">
      <c r="B10" s="40"/>
      <c r="C10" s="484"/>
      <c r="D10" s="491"/>
      <c r="E10" s="491"/>
    </row>
    <row r="11" spans="2:5" x14ac:dyDescent="0.35">
      <c r="B11" s="105">
        <v>1</v>
      </c>
      <c r="C11" s="258" t="s">
        <v>769</v>
      </c>
      <c r="D11" s="240">
        <v>0</v>
      </c>
      <c r="E11" s="240">
        <v>0</v>
      </c>
    </row>
    <row r="12" spans="2:5" x14ac:dyDescent="0.35">
      <c r="B12" s="94">
        <v>2</v>
      </c>
      <c r="C12" s="259" t="s">
        <v>770</v>
      </c>
      <c r="D12" s="244"/>
      <c r="E12" s="240">
        <v>0</v>
      </c>
    </row>
    <row r="13" spans="2:5" x14ac:dyDescent="0.35">
      <c r="B13" s="94">
        <v>3</v>
      </c>
      <c r="C13" s="259" t="s">
        <v>771</v>
      </c>
      <c r="D13" s="244"/>
      <c r="E13" s="260">
        <v>0</v>
      </c>
    </row>
    <row r="14" spans="2:5" x14ac:dyDescent="0.35">
      <c r="B14" s="94">
        <v>4</v>
      </c>
      <c r="C14" s="261" t="s">
        <v>772</v>
      </c>
      <c r="D14" s="240">
        <v>140968.39105599999</v>
      </c>
      <c r="E14" s="256">
        <v>115795.99776899999</v>
      </c>
    </row>
    <row r="15" spans="2:5" x14ac:dyDescent="0.35">
      <c r="B15" s="94" t="s">
        <v>14</v>
      </c>
      <c r="C15" s="262" t="s">
        <v>773</v>
      </c>
      <c r="D15" s="240">
        <v>0</v>
      </c>
      <c r="E15" s="256">
        <v>0</v>
      </c>
    </row>
    <row r="16" spans="2:5" ht="22.5" customHeight="1" thickBot="1" x14ac:dyDescent="0.4">
      <c r="B16" s="107">
        <v>5</v>
      </c>
      <c r="C16" s="263" t="s">
        <v>774</v>
      </c>
      <c r="D16" s="257">
        <v>140968.39105599999</v>
      </c>
      <c r="E16" s="257">
        <v>115795.99776899999</v>
      </c>
    </row>
  </sheetData>
  <sheetProtection algorithmName="SHA-512" hashValue="g8xWN+XvA1Hial5/QI9GVQulcRvOiKc3zaxW+vYsJ06c5DDUqmLWn0BXXb/ZbGLmeQmy1XREWrcFbX70dzz4sw==" saltValue="urxiHScwWuaVjY2krLv36g=="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68" t="s">
        <v>0</v>
      </c>
      <c r="C2" s="96"/>
    </row>
    <row r="3" spans="2:15" x14ac:dyDescent="0.35">
      <c r="B3" s="1"/>
      <c r="C3" s="1"/>
    </row>
    <row r="4" spans="2:15" ht="15.5" x14ac:dyDescent="0.35">
      <c r="B4" s="12" t="s">
        <v>786</v>
      </c>
      <c r="C4" s="2"/>
    </row>
    <row r="5" spans="2:15" ht="2.15" customHeight="1" x14ac:dyDescent="0.35">
      <c r="B5" s="1"/>
      <c r="C5" s="1"/>
    </row>
    <row r="6" spans="2:15" ht="2.15" customHeight="1" x14ac:dyDescent="0.35">
      <c r="B6" s="422"/>
      <c r="C6" s="422"/>
      <c r="D6" s="422"/>
      <c r="E6" s="422"/>
      <c r="F6" s="422"/>
      <c r="G6" s="422"/>
      <c r="H6" s="422"/>
      <c r="I6" s="422"/>
      <c r="J6" s="422"/>
      <c r="K6" s="422"/>
      <c r="L6" s="422"/>
      <c r="M6" s="422"/>
      <c r="N6" s="422"/>
      <c r="O6" s="422"/>
    </row>
    <row r="7" spans="2:15" ht="2.15" customHeight="1" x14ac:dyDescent="0.35">
      <c r="B7" s="3"/>
      <c r="C7" s="4"/>
    </row>
    <row r="8" spans="2:15" ht="15" thickBot="1" x14ac:dyDescent="0.4">
      <c r="B8" s="20"/>
      <c r="C8" s="430" t="str">
        <f>+Contents!B3</f>
        <v>31.12.2025</v>
      </c>
      <c r="D8" s="430"/>
      <c r="E8" s="430"/>
      <c r="F8" s="430"/>
      <c r="G8" s="430"/>
      <c r="H8" s="430"/>
      <c r="I8" s="430"/>
      <c r="J8" s="430"/>
      <c r="K8" s="430"/>
      <c r="L8" s="430"/>
      <c r="M8" s="430"/>
      <c r="N8" s="430"/>
      <c r="O8" s="430"/>
    </row>
    <row r="9" spans="2:15" ht="15" thickBot="1" x14ac:dyDescent="0.4">
      <c r="C9" s="266" t="s">
        <v>155</v>
      </c>
      <c r="D9" s="485" t="s">
        <v>749</v>
      </c>
      <c r="E9" s="485"/>
      <c r="F9" s="485"/>
      <c r="G9" s="485"/>
      <c r="H9" s="485"/>
      <c r="I9" s="485"/>
      <c r="J9" s="485"/>
      <c r="K9" s="485"/>
      <c r="L9" s="485"/>
      <c r="M9" s="485"/>
      <c r="N9" s="485"/>
      <c r="O9" s="500" t="s">
        <v>151</v>
      </c>
    </row>
    <row r="10" spans="2:15" ht="15" thickBot="1" x14ac:dyDescent="0.4">
      <c r="C10" s="214" t="s">
        <v>785</v>
      </c>
      <c r="D10" s="264">
        <v>0</v>
      </c>
      <c r="E10" s="264">
        <v>0.02</v>
      </c>
      <c r="F10" s="264">
        <v>0.04</v>
      </c>
      <c r="G10" s="264">
        <v>0.1</v>
      </c>
      <c r="H10" s="264">
        <v>0.2</v>
      </c>
      <c r="I10" s="264">
        <v>0.5</v>
      </c>
      <c r="J10" s="264">
        <v>0.7</v>
      </c>
      <c r="K10" s="264">
        <v>0.75</v>
      </c>
      <c r="L10" s="264">
        <v>1</v>
      </c>
      <c r="M10" s="264">
        <v>1.5</v>
      </c>
      <c r="N10" s="216" t="s">
        <v>715</v>
      </c>
      <c r="O10" s="491"/>
    </row>
    <row r="11" spans="2:15" x14ac:dyDescent="0.35">
      <c r="C11" s="262" t="s">
        <v>777</v>
      </c>
      <c r="D11" s="256">
        <v>30355.763419999999</v>
      </c>
      <c r="E11" s="256">
        <v>0</v>
      </c>
      <c r="F11" s="256">
        <v>0</v>
      </c>
      <c r="G11" s="256">
        <v>51498.671176999997</v>
      </c>
      <c r="H11" s="256">
        <v>0</v>
      </c>
      <c r="I11" s="256">
        <v>9.9686579999999996</v>
      </c>
      <c r="J11" s="256">
        <v>0</v>
      </c>
      <c r="K11" s="256">
        <v>0</v>
      </c>
      <c r="L11" s="256">
        <v>0</v>
      </c>
      <c r="M11" s="256">
        <v>0</v>
      </c>
      <c r="N11" s="256">
        <v>0</v>
      </c>
      <c r="O11" s="228">
        <v>81864.403254999997</v>
      </c>
    </row>
    <row r="12" spans="2:15" x14ac:dyDescent="0.35">
      <c r="C12" s="262" t="s">
        <v>778</v>
      </c>
      <c r="D12" s="228">
        <v>0</v>
      </c>
      <c r="E12" s="228">
        <v>0</v>
      </c>
      <c r="F12" s="228">
        <v>0</v>
      </c>
      <c r="G12" s="228">
        <v>0</v>
      </c>
      <c r="H12" s="228">
        <v>0</v>
      </c>
      <c r="I12" s="228">
        <v>0</v>
      </c>
      <c r="J12" s="228">
        <v>0</v>
      </c>
      <c r="K12" s="228">
        <v>0</v>
      </c>
      <c r="L12" s="228">
        <v>0</v>
      </c>
      <c r="M12" s="228">
        <v>0</v>
      </c>
      <c r="N12" s="228">
        <v>0</v>
      </c>
      <c r="O12" s="228">
        <v>0</v>
      </c>
    </row>
    <row r="13" spans="2:15" x14ac:dyDescent="0.35">
      <c r="C13" s="261" t="s">
        <v>779</v>
      </c>
      <c r="D13" s="256">
        <v>0</v>
      </c>
      <c r="E13" s="256">
        <v>0</v>
      </c>
      <c r="F13" s="256">
        <v>0</v>
      </c>
      <c r="G13" s="256">
        <v>0</v>
      </c>
      <c r="H13" s="256">
        <v>0</v>
      </c>
      <c r="I13" s="256">
        <v>0</v>
      </c>
      <c r="J13" s="256">
        <v>0</v>
      </c>
      <c r="K13" s="256">
        <v>0</v>
      </c>
      <c r="L13" s="256">
        <v>0</v>
      </c>
      <c r="M13" s="256">
        <v>0</v>
      </c>
      <c r="N13" s="256">
        <v>0</v>
      </c>
      <c r="O13" s="228">
        <v>0</v>
      </c>
    </row>
    <row r="14" spans="2:15" x14ac:dyDescent="0.35">
      <c r="C14" s="258" t="s">
        <v>780</v>
      </c>
      <c r="D14" s="256">
        <v>0</v>
      </c>
      <c r="E14" s="256">
        <v>0</v>
      </c>
      <c r="F14" s="256">
        <v>0</v>
      </c>
      <c r="G14" s="256">
        <v>0</v>
      </c>
      <c r="H14" s="256">
        <v>0</v>
      </c>
      <c r="I14" s="256">
        <v>0</v>
      </c>
      <c r="J14" s="256">
        <v>0</v>
      </c>
      <c r="K14" s="256">
        <v>0</v>
      </c>
      <c r="L14" s="256">
        <v>0</v>
      </c>
      <c r="M14" s="256">
        <v>0</v>
      </c>
      <c r="N14" s="256">
        <v>0</v>
      </c>
      <c r="O14" s="228">
        <v>0</v>
      </c>
    </row>
    <row r="15" spans="2:15" x14ac:dyDescent="0.35">
      <c r="C15" s="258" t="s">
        <v>781</v>
      </c>
      <c r="D15" s="256">
        <v>0</v>
      </c>
      <c r="E15" s="256">
        <v>0</v>
      </c>
      <c r="F15" s="256">
        <v>0</v>
      </c>
      <c r="G15" s="256">
        <v>0</v>
      </c>
      <c r="H15" s="256">
        <v>0</v>
      </c>
      <c r="I15" s="256">
        <v>0</v>
      </c>
      <c r="J15" s="256">
        <v>0</v>
      </c>
      <c r="K15" s="256">
        <v>0</v>
      </c>
      <c r="L15" s="256">
        <v>0</v>
      </c>
      <c r="M15" s="256">
        <v>0</v>
      </c>
      <c r="N15" s="256">
        <v>0</v>
      </c>
      <c r="O15" s="228">
        <v>0</v>
      </c>
    </row>
    <row r="16" spans="2:15" x14ac:dyDescent="0.35">
      <c r="C16" s="258" t="s">
        <v>483</v>
      </c>
      <c r="D16" s="256">
        <v>80744.591717000003</v>
      </c>
      <c r="E16" s="256">
        <v>47281.953776000002</v>
      </c>
      <c r="F16" s="256">
        <v>0</v>
      </c>
      <c r="G16" s="256">
        <v>0</v>
      </c>
      <c r="H16" s="256">
        <v>59710.371825000002</v>
      </c>
      <c r="I16" s="256">
        <v>3574.0506439999999</v>
      </c>
      <c r="J16" s="256">
        <v>0</v>
      </c>
      <c r="K16" s="256">
        <v>0</v>
      </c>
      <c r="L16" s="256">
        <v>39063.505628999999</v>
      </c>
      <c r="M16" s="256">
        <v>25263.746064999999</v>
      </c>
      <c r="N16" s="256">
        <v>34032.053914999997</v>
      </c>
      <c r="O16" s="228">
        <v>289670.27357100003</v>
      </c>
    </row>
    <row r="17" spans="3:15" x14ac:dyDescent="0.35">
      <c r="C17" s="258" t="s">
        <v>782</v>
      </c>
      <c r="D17" s="256">
        <v>0</v>
      </c>
      <c r="E17" s="256">
        <v>0</v>
      </c>
      <c r="F17" s="256">
        <v>0</v>
      </c>
      <c r="G17" s="256">
        <v>0</v>
      </c>
      <c r="H17" s="256">
        <v>1477.052097</v>
      </c>
      <c r="I17" s="256">
        <v>1489.1913340000001</v>
      </c>
      <c r="J17" s="256">
        <v>0</v>
      </c>
      <c r="K17" s="256">
        <v>51367.37139</v>
      </c>
      <c r="L17" s="256">
        <v>32575.628380999999</v>
      </c>
      <c r="M17" s="256">
        <v>0</v>
      </c>
      <c r="N17" s="256">
        <v>0</v>
      </c>
      <c r="O17" s="228">
        <v>86909.243201999998</v>
      </c>
    </row>
    <row r="18" spans="3:15" x14ac:dyDescent="0.35">
      <c r="C18" s="258" t="s">
        <v>783</v>
      </c>
      <c r="D18" s="256">
        <v>0</v>
      </c>
      <c r="E18" s="256">
        <v>0</v>
      </c>
      <c r="F18" s="256">
        <v>0</v>
      </c>
      <c r="G18" s="256">
        <v>0</v>
      </c>
      <c r="H18" s="256">
        <v>0</v>
      </c>
      <c r="I18" s="256">
        <v>0</v>
      </c>
      <c r="J18" s="256">
        <v>0</v>
      </c>
      <c r="K18" s="256">
        <v>7119.268161</v>
      </c>
      <c r="L18" s="256">
        <v>0</v>
      </c>
      <c r="M18" s="256">
        <v>0</v>
      </c>
      <c r="N18" s="256">
        <v>0</v>
      </c>
      <c r="O18" s="228">
        <v>7119.268161</v>
      </c>
    </row>
    <row r="19" spans="3:15" x14ac:dyDescent="0.35">
      <c r="C19" s="261" t="s">
        <v>784</v>
      </c>
      <c r="D19" s="228">
        <v>0</v>
      </c>
      <c r="E19" s="228">
        <v>0</v>
      </c>
      <c r="F19" s="228">
        <v>0</v>
      </c>
      <c r="G19" s="228">
        <v>0</v>
      </c>
      <c r="H19" s="228">
        <v>0</v>
      </c>
      <c r="I19" s="228">
        <v>0</v>
      </c>
      <c r="J19" s="228">
        <v>0</v>
      </c>
      <c r="K19" s="228">
        <v>0</v>
      </c>
      <c r="L19" s="228">
        <v>0</v>
      </c>
      <c r="M19" s="228">
        <v>0</v>
      </c>
      <c r="N19" s="228">
        <v>0</v>
      </c>
      <c r="O19" s="228">
        <v>0</v>
      </c>
    </row>
    <row r="20" spans="3:15" x14ac:dyDescent="0.35">
      <c r="C20" s="258" t="s">
        <v>740</v>
      </c>
      <c r="D20" s="256">
        <v>0</v>
      </c>
      <c r="E20" s="256">
        <v>0</v>
      </c>
      <c r="F20" s="256">
        <v>0</v>
      </c>
      <c r="G20" s="256">
        <v>0</v>
      </c>
      <c r="H20" s="256">
        <v>0</v>
      </c>
      <c r="I20" s="256">
        <v>0</v>
      </c>
      <c r="J20" s="256">
        <v>0</v>
      </c>
      <c r="K20" s="256">
        <v>0</v>
      </c>
      <c r="L20" s="256">
        <v>0</v>
      </c>
      <c r="M20" s="256">
        <v>0</v>
      </c>
      <c r="N20" s="256">
        <v>0</v>
      </c>
      <c r="O20" s="228">
        <v>0</v>
      </c>
    </row>
    <row r="21" spans="3:15" ht="15" thickBot="1" x14ac:dyDescent="0.4">
      <c r="C21" s="265" t="s">
        <v>151</v>
      </c>
      <c r="D21" s="242">
        <v>111100.35513700001</v>
      </c>
      <c r="E21" s="242">
        <v>47281.953776000002</v>
      </c>
      <c r="F21" s="242">
        <v>0</v>
      </c>
      <c r="G21" s="242">
        <v>51498.671176999997</v>
      </c>
      <c r="H21" s="242">
        <v>61187.423922000002</v>
      </c>
      <c r="I21" s="242">
        <v>5073.2106359999998</v>
      </c>
      <c r="J21" s="242">
        <v>0</v>
      </c>
      <c r="K21" s="242">
        <v>58486.639551</v>
      </c>
      <c r="L21" s="242">
        <v>71639.134009999994</v>
      </c>
      <c r="M21" s="242">
        <v>25263.746064999999</v>
      </c>
      <c r="N21" s="242">
        <v>34032.053914999997</v>
      </c>
      <c r="O21" s="242">
        <v>465563.18818900001</v>
      </c>
    </row>
  </sheetData>
  <sheetProtection algorithmName="SHA-512" hashValue="WxaDAx7NS7paw7EDy4KRcF8pFLaiv7HI408gwF9buCrPK19+dx9f18TrcTHgOFrNhOJoaSCqjGWKjJNA2yh8Hg==" saltValue="IvTyLxiIggDKNvCxvub6lQ=="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68" t="s">
        <v>0</v>
      </c>
      <c r="C2" s="96"/>
    </row>
    <row r="3" spans="2:11" x14ac:dyDescent="0.35">
      <c r="B3" s="1"/>
      <c r="C3" s="1"/>
    </row>
    <row r="4" spans="2:11" ht="15.5" x14ac:dyDescent="0.35">
      <c r="B4" s="12" t="s">
        <v>802</v>
      </c>
      <c r="C4" s="2"/>
    </row>
    <row r="5" spans="2:11" ht="2.15" customHeight="1" x14ac:dyDescent="0.35">
      <c r="B5" s="1"/>
      <c r="C5" s="1"/>
    </row>
    <row r="6" spans="2:11" ht="2.15" customHeight="1" x14ac:dyDescent="0.35">
      <c r="B6" s="422"/>
      <c r="C6" s="422"/>
      <c r="D6" s="422"/>
      <c r="E6" s="422"/>
    </row>
    <row r="7" spans="2:11" ht="2.15" customHeight="1" x14ac:dyDescent="0.35">
      <c r="B7" s="3"/>
      <c r="C7" s="4"/>
    </row>
    <row r="8" spans="2:11" ht="15" thickBot="1" x14ac:dyDescent="0.4">
      <c r="B8" s="20"/>
      <c r="C8" s="430" t="str">
        <f>+Contents!B3</f>
        <v>31.12.2025</v>
      </c>
      <c r="D8" s="430"/>
      <c r="E8" s="430"/>
      <c r="F8" s="430"/>
      <c r="G8" s="430"/>
      <c r="H8" s="430"/>
      <c r="I8" s="430"/>
      <c r="J8" s="430"/>
      <c r="K8" s="430"/>
    </row>
    <row r="9" spans="2:11" ht="21.75" customHeight="1" thickBot="1" x14ac:dyDescent="0.4">
      <c r="C9" s="503" t="s">
        <v>155</v>
      </c>
      <c r="D9" s="458" t="s">
        <v>792</v>
      </c>
      <c r="E9" s="458"/>
      <c r="F9" s="458"/>
      <c r="G9" s="473"/>
      <c r="H9" s="504" t="s">
        <v>801</v>
      </c>
      <c r="I9" s="504"/>
      <c r="J9" s="504"/>
      <c r="K9" s="504"/>
    </row>
    <row r="10" spans="2:11" ht="27" customHeight="1" thickBot="1" x14ac:dyDescent="0.4">
      <c r="C10" s="456"/>
      <c r="D10" s="458" t="s">
        <v>790</v>
      </c>
      <c r="E10" s="458"/>
      <c r="F10" s="458" t="s">
        <v>791</v>
      </c>
      <c r="G10" s="473"/>
      <c r="H10" s="458" t="s">
        <v>790</v>
      </c>
      <c r="I10" s="458"/>
      <c r="J10" s="458" t="s">
        <v>791</v>
      </c>
      <c r="K10" s="458"/>
    </row>
    <row r="11" spans="2:11" ht="23.25" customHeight="1" thickBot="1" x14ac:dyDescent="0.4">
      <c r="C11" s="457" t="s">
        <v>82</v>
      </c>
      <c r="D11" s="53" t="s">
        <v>788</v>
      </c>
      <c r="E11" s="53" t="s">
        <v>789</v>
      </c>
      <c r="F11" s="53" t="s">
        <v>788</v>
      </c>
      <c r="G11" s="181" t="s">
        <v>789</v>
      </c>
      <c r="H11" s="53" t="s">
        <v>788</v>
      </c>
      <c r="I11" s="53" t="s">
        <v>789</v>
      </c>
      <c r="J11" s="53" t="s">
        <v>788</v>
      </c>
      <c r="K11" s="53" t="s">
        <v>789</v>
      </c>
    </row>
    <row r="12" spans="2:11" x14ac:dyDescent="0.35">
      <c r="C12" s="267" t="s">
        <v>793</v>
      </c>
      <c r="D12" s="179">
        <v>0</v>
      </c>
      <c r="E12" s="179">
        <v>14778.520492</v>
      </c>
      <c r="F12" s="179">
        <v>26662.544071</v>
      </c>
      <c r="G12" s="183">
        <v>7195.2908699999998</v>
      </c>
      <c r="H12" s="179">
        <v>0</v>
      </c>
      <c r="I12" s="179">
        <v>0</v>
      </c>
      <c r="J12" s="100">
        <v>0</v>
      </c>
      <c r="K12" s="179">
        <v>0</v>
      </c>
    </row>
    <row r="13" spans="2:11" x14ac:dyDescent="0.35">
      <c r="C13" s="267" t="s">
        <v>794</v>
      </c>
      <c r="D13" s="179">
        <v>40304.485010999997</v>
      </c>
      <c r="E13" s="179">
        <v>23287.076487999999</v>
      </c>
      <c r="F13" s="179">
        <v>73336.488030000008</v>
      </c>
      <c r="G13" s="183">
        <v>20297.091</v>
      </c>
      <c r="H13" s="179">
        <v>0</v>
      </c>
      <c r="I13" s="179">
        <v>12375.194</v>
      </c>
      <c r="J13" s="100">
        <v>0</v>
      </c>
      <c r="K13" s="179">
        <v>0</v>
      </c>
    </row>
    <row r="14" spans="2:11" x14ac:dyDescent="0.35">
      <c r="C14" s="267" t="s">
        <v>795</v>
      </c>
      <c r="D14" s="179">
        <v>0</v>
      </c>
      <c r="E14" s="179">
        <v>0</v>
      </c>
      <c r="F14" s="179">
        <v>0</v>
      </c>
      <c r="G14" s="183">
        <v>0</v>
      </c>
      <c r="H14" s="179">
        <v>0</v>
      </c>
      <c r="I14" s="179">
        <v>233404.65893599999</v>
      </c>
      <c r="J14" s="100">
        <v>0</v>
      </c>
      <c r="K14" s="179">
        <v>0</v>
      </c>
    </row>
    <row r="15" spans="2:11" x14ac:dyDescent="0.35">
      <c r="C15" s="267" t="s">
        <v>796</v>
      </c>
      <c r="D15" s="179">
        <v>0</v>
      </c>
      <c r="E15" s="179">
        <v>0</v>
      </c>
      <c r="F15" s="179">
        <v>0</v>
      </c>
      <c r="G15" s="183">
        <v>0</v>
      </c>
      <c r="H15" s="179">
        <v>0</v>
      </c>
      <c r="I15" s="179">
        <v>7123.8028020000002</v>
      </c>
      <c r="J15" s="100">
        <v>0</v>
      </c>
      <c r="K15" s="179">
        <v>0</v>
      </c>
    </row>
    <row r="16" spans="2:11" x14ac:dyDescent="0.35">
      <c r="C16" s="267" t="s">
        <v>797</v>
      </c>
      <c r="D16" s="179">
        <v>0</v>
      </c>
      <c r="E16" s="179">
        <v>0</v>
      </c>
      <c r="F16" s="179">
        <v>0</v>
      </c>
      <c r="G16" s="183">
        <v>0</v>
      </c>
      <c r="H16" s="179">
        <v>0</v>
      </c>
      <c r="I16" s="179">
        <v>0</v>
      </c>
      <c r="J16" s="100">
        <v>0</v>
      </c>
      <c r="K16" s="179">
        <v>0</v>
      </c>
    </row>
    <row r="17" spans="3:11" x14ac:dyDescent="0.35">
      <c r="C17" s="267" t="s">
        <v>798</v>
      </c>
      <c r="D17" s="179">
        <v>0</v>
      </c>
      <c r="E17" s="179">
        <v>0</v>
      </c>
      <c r="F17" s="179">
        <v>0</v>
      </c>
      <c r="G17" s="183">
        <v>0</v>
      </c>
      <c r="H17" s="179">
        <v>0</v>
      </c>
      <c r="I17" s="179">
        <v>939.94849599999998</v>
      </c>
      <c r="J17" s="100">
        <v>0</v>
      </c>
      <c r="K17" s="179">
        <v>0</v>
      </c>
    </row>
    <row r="18" spans="3:11" x14ac:dyDescent="0.35">
      <c r="C18" s="267" t="s">
        <v>799</v>
      </c>
      <c r="D18" s="179">
        <v>0</v>
      </c>
      <c r="E18" s="179">
        <v>0</v>
      </c>
      <c r="F18" s="179">
        <v>0</v>
      </c>
      <c r="G18" s="183">
        <v>0</v>
      </c>
      <c r="H18" s="179">
        <v>0</v>
      </c>
      <c r="I18" s="179">
        <v>0.56190499999999999</v>
      </c>
      <c r="J18" s="100">
        <v>0</v>
      </c>
      <c r="K18" s="179">
        <v>0</v>
      </c>
    </row>
    <row r="19" spans="3:11" x14ac:dyDescent="0.35">
      <c r="C19" s="267" t="s">
        <v>800</v>
      </c>
      <c r="D19" s="179">
        <v>0</v>
      </c>
      <c r="E19" s="179">
        <v>0</v>
      </c>
      <c r="F19" s="179">
        <v>0</v>
      </c>
      <c r="G19" s="183">
        <v>0</v>
      </c>
      <c r="H19" s="179">
        <v>0</v>
      </c>
      <c r="I19" s="179">
        <v>0</v>
      </c>
      <c r="J19" s="100">
        <v>0</v>
      </c>
      <c r="K19" s="179">
        <v>55804147.765469</v>
      </c>
    </row>
    <row r="20" spans="3:11" ht="15" thickBot="1" x14ac:dyDescent="0.4">
      <c r="C20" s="269" t="s">
        <v>151</v>
      </c>
      <c r="D20" s="270">
        <v>40304.485010999997</v>
      </c>
      <c r="E20" s="270">
        <v>38065.596980000002</v>
      </c>
      <c r="F20" s="270">
        <v>99999.032101000004</v>
      </c>
      <c r="G20" s="345">
        <v>27492.381870000001</v>
      </c>
      <c r="H20" s="270">
        <v>0</v>
      </c>
      <c r="I20" s="270">
        <v>253844.16613899998</v>
      </c>
      <c r="J20" s="271">
        <v>0</v>
      </c>
      <c r="K20" s="270">
        <v>55804147.765469</v>
      </c>
    </row>
  </sheetData>
  <sheetProtection algorithmName="SHA-512" hashValue="GT8bIzKdnoOFQL6y6PaY/XtE/byYRJljjNbDZd32WTspuP327zZadPFqO+zVAtIJsxiEMV1bFijQPCN4SSIM7Q==" saltValue="HEvMvp4M0bau23oEn+oQh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68" t="s">
        <v>0</v>
      </c>
      <c r="C2" s="96"/>
    </row>
    <row r="3" spans="2:5" x14ac:dyDescent="0.35">
      <c r="B3" s="1"/>
      <c r="C3" s="1"/>
    </row>
    <row r="4" spans="2:5" ht="15.5" x14ac:dyDescent="0.35">
      <c r="B4" s="12" t="s">
        <v>804</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20"/>
      <c r="C8" s="430" t="str">
        <f>+Contents!B3</f>
        <v>31.12.2025</v>
      </c>
      <c r="D8" s="430"/>
      <c r="E8" s="430"/>
    </row>
    <row r="9" spans="2:5" ht="36" customHeight="1" thickBot="1" x14ac:dyDescent="0.4">
      <c r="C9" s="274" t="s">
        <v>155</v>
      </c>
      <c r="D9" s="274" t="s">
        <v>806</v>
      </c>
      <c r="E9" s="274" t="s">
        <v>807</v>
      </c>
    </row>
    <row r="10" spans="2:5" ht="23.25" customHeight="1" x14ac:dyDescent="0.35">
      <c r="C10" s="278" t="s">
        <v>808</v>
      </c>
      <c r="D10" s="279"/>
      <c r="E10" s="279"/>
    </row>
    <row r="11" spans="2:5" x14ac:dyDescent="0.35">
      <c r="C11" s="277" t="s">
        <v>809</v>
      </c>
      <c r="D11" s="273">
        <v>0</v>
      </c>
      <c r="E11" s="273">
        <v>0</v>
      </c>
    </row>
    <row r="12" spans="2:5" x14ac:dyDescent="0.35">
      <c r="C12" s="277" t="s">
        <v>810</v>
      </c>
      <c r="D12" s="273">
        <v>0</v>
      </c>
      <c r="E12" s="273">
        <v>0</v>
      </c>
    </row>
    <row r="13" spans="2:5" x14ac:dyDescent="0.35">
      <c r="C13" s="277" t="s">
        <v>811</v>
      </c>
      <c r="D13" s="273">
        <v>0</v>
      </c>
      <c r="E13" s="273">
        <v>0</v>
      </c>
    </row>
    <row r="14" spans="2:5" x14ac:dyDescent="0.35">
      <c r="C14" s="277" t="s">
        <v>812</v>
      </c>
      <c r="D14" s="207">
        <v>0</v>
      </c>
      <c r="E14" s="207">
        <v>0</v>
      </c>
    </row>
    <row r="15" spans="2:5" x14ac:dyDescent="0.35">
      <c r="C15" s="277" t="s">
        <v>813</v>
      </c>
      <c r="D15" s="207">
        <v>0</v>
      </c>
      <c r="E15" s="207">
        <v>0</v>
      </c>
    </row>
    <row r="16" spans="2:5" x14ac:dyDescent="0.35">
      <c r="C16" s="280" t="s">
        <v>814</v>
      </c>
      <c r="D16" s="281">
        <v>0</v>
      </c>
      <c r="E16" s="281">
        <v>0</v>
      </c>
    </row>
    <row r="17" spans="3:5" x14ac:dyDescent="0.35">
      <c r="C17" s="272" t="s">
        <v>815</v>
      </c>
      <c r="D17" s="235"/>
      <c r="E17" s="235"/>
    </row>
    <row r="18" spans="3:5" x14ac:dyDescent="0.35">
      <c r="C18" s="277" t="s">
        <v>816</v>
      </c>
      <c r="D18" s="179">
        <v>0</v>
      </c>
      <c r="E18" s="179">
        <v>0</v>
      </c>
    </row>
    <row r="19" spans="3:5" ht="15" thickBot="1" x14ac:dyDescent="0.4">
      <c r="C19" s="282" t="s">
        <v>817</v>
      </c>
      <c r="D19" s="275">
        <v>0</v>
      </c>
      <c r="E19" s="275">
        <v>0</v>
      </c>
    </row>
  </sheetData>
  <sheetProtection algorithmName="SHA-512" hashValue="E0lYIVl0kIpfTcPIJSE0g0DHRw4cIPkdNjnaJw1BP55xgQPUgK+JkuoFk+IfChuPhLMtvEWf9c7q6CyTAoEfDQ==" saltValue="o2NrapitnJjNrn/ESXIsiQ=="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68" t="s">
        <v>0</v>
      </c>
      <c r="C2" s="96"/>
    </row>
    <row r="3" spans="2:5" x14ac:dyDescent="0.35">
      <c r="B3" s="1"/>
      <c r="C3" s="1"/>
    </row>
    <row r="4" spans="2:5" ht="15.5" x14ac:dyDescent="0.35">
      <c r="B4" s="12" t="s">
        <v>818</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20"/>
      <c r="C8" s="430" t="str">
        <f>+Contents!B3</f>
        <v>31.12.2025</v>
      </c>
      <c r="D8" s="430"/>
      <c r="E8" s="430"/>
    </row>
    <row r="9" spans="2:5" ht="36" customHeight="1" thickBot="1" x14ac:dyDescent="0.4">
      <c r="C9" s="268" t="s">
        <v>155</v>
      </c>
      <c r="D9" s="268" t="s">
        <v>199</v>
      </c>
      <c r="E9" s="268" t="s">
        <v>768</v>
      </c>
    </row>
    <row r="10" spans="2:5" ht="23" customHeight="1" x14ac:dyDescent="0.35">
      <c r="C10" s="272" t="s">
        <v>819</v>
      </c>
      <c r="D10" s="244"/>
      <c r="E10" s="383">
        <v>947.41907500000002</v>
      </c>
    </row>
    <row r="11" spans="2:5" ht="30.5" customHeight="1" x14ac:dyDescent="0.35">
      <c r="C11" s="276" t="s">
        <v>820</v>
      </c>
      <c r="D11" s="228">
        <v>47281.953776000002</v>
      </c>
      <c r="E11" s="228">
        <v>945.63907500000005</v>
      </c>
    </row>
    <row r="12" spans="2:5" x14ac:dyDescent="0.35">
      <c r="C12" s="277" t="s">
        <v>821</v>
      </c>
      <c r="D12" s="228">
        <v>47281.953776000002</v>
      </c>
      <c r="E12" s="228">
        <v>945.63907500000005</v>
      </c>
    </row>
    <row r="13" spans="2:5" x14ac:dyDescent="0.35">
      <c r="C13" s="277" t="s">
        <v>822</v>
      </c>
      <c r="D13" s="228">
        <v>0</v>
      </c>
      <c r="E13" s="228">
        <v>0</v>
      </c>
    </row>
    <row r="14" spans="2:5" x14ac:dyDescent="0.35">
      <c r="C14" s="277" t="s">
        <v>823</v>
      </c>
      <c r="D14" s="228">
        <v>0</v>
      </c>
      <c r="E14" s="228">
        <v>0</v>
      </c>
    </row>
    <row r="15" spans="2:5" x14ac:dyDescent="0.35">
      <c r="C15" s="277" t="s">
        <v>824</v>
      </c>
      <c r="D15" s="228">
        <v>0</v>
      </c>
      <c r="E15" s="228">
        <v>0</v>
      </c>
    </row>
    <row r="16" spans="2:5" x14ac:dyDescent="0.35">
      <c r="C16" s="276" t="s">
        <v>825</v>
      </c>
      <c r="D16" s="228">
        <v>73302.526677000002</v>
      </c>
      <c r="E16" s="241"/>
    </row>
    <row r="17" spans="3:5" x14ac:dyDescent="0.35">
      <c r="C17" s="276" t="s">
        <v>826</v>
      </c>
      <c r="D17" s="228">
        <v>0</v>
      </c>
      <c r="E17" s="228">
        <v>0</v>
      </c>
    </row>
    <row r="18" spans="3:5" x14ac:dyDescent="0.35">
      <c r="C18" s="276" t="s">
        <v>827</v>
      </c>
      <c r="D18" s="228">
        <v>89</v>
      </c>
      <c r="E18" s="228">
        <v>1.78</v>
      </c>
    </row>
    <row r="19" spans="3:5" x14ac:dyDescent="0.35">
      <c r="C19" s="276" t="s">
        <v>828</v>
      </c>
      <c r="D19" s="228">
        <v>0</v>
      </c>
      <c r="E19" s="228">
        <v>0</v>
      </c>
    </row>
    <row r="20" spans="3:5" x14ac:dyDescent="0.35">
      <c r="C20" s="284" t="s">
        <v>829</v>
      </c>
      <c r="D20" s="290"/>
      <c r="E20" s="285">
        <v>0</v>
      </c>
    </row>
    <row r="21" spans="3:5" ht="30.5" customHeight="1" x14ac:dyDescent="0.35">
      <c r="C21" s="276" t="s">
        <v>830</v>
      </c>
      <c r="D21" s="179">
        <v>0</v>
      </c>
      <c r="E21" s="179">
        <v>0</v>
      </c>
    </row>
    <row r="22" spans="3:5" x14ac:dyDescent="0.35">
      <c r="C22" s="277" t="s">
        <v>821</v>
      </c>
      <c r="D22" s="179">
        <v>0</v>
      </c>
      <c r="E22" s="179">
        <v>0</v>
      </c>
    </row>
    <row r="23" spans="3:5" x14ac:dyDescent="0.35">
      <c r="C23" s="277" t="s">
        <v>822</v>
      </c>
      <c r="D23" s="179">
        <v>0</v>
      </c>
      <c r="E23" s="179">
        <v>0</v>
      </c>
    </row>
    <row r="24" spans="3:5" x14ac:dyDescent="0.35">
      <c r="C24" s="277" t="s">
        <v>823</v>
      </c>
      <c r="D24" s="179">
        <v>0</v>
      </c>
      <c r="E24" s="179">
        <v>0</v>
      </c>
    </row>
    <row r="25" spans="3:5" x14ac:dyDescent="0.35">
      <c r="C25" s="277" t="s">
        <v>824</v>
      </c>
      <c r="D25" s="179">
        <v>0</v>
      </c>
      <c r="E25" s="179">
        <v>0</v>
      </c>
    </row>
    <row r="26" spans="3:5" x14ac:dyDescent="0.35">
      <c r="C26" s="276" t="s">
        <v>825</v>
      </c>
      <c r="D26" s="179">
        <v>0</v>
      </c>
      <c r="E26" s="241"/>
    </row>
    <row r="27" spans="3:5" x14ac:dyDescent="0.35">
      <c r="C27" s="276" t="s">
        <v>826</v>
      </c>
      <c r="D27" s="179">
        <v>0</v>
      </c>
      <c r="E27" s="179">
        <v>0</v>
      </c>
    </row>
    <row r="28" spans="3:5" x14ac:dyDescent="0.35">
      <c r="C28" s="276" t="s">
        <v>827</v>
      </c>
      <c r="D28" s="179">
        <v>0</v>
      </c>
      <c r="E28" s="179">
        <v>0</v>
      </c>
    </row>
    <row r="29" spans="3:5" ht="15" thickBot="1" x14ac:dyDescent="0.4">
      <c r="C29" s="283" t="s">
        <v>828</v>
      </c>
      <c r="D29" s="275">
        <v>0</v>
      </c>
      <c r="E29" s="275">
        <v>0</v>
      </c>
    </row>
  </sheetData>
  <sheetProtection algorithmName="SHA-512" hashValue="2q3pcGVvKqc3rKJZ2WSfTIFIzYcKBPRpL7VKpzLZbuRPqDci/klCKRrwUYIZxkBhPnhtj02HnIIAVBsWV89ggw==" saltValue="VMDNKkm+3t/IdnS1bkvrhg=="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heetViews>
  <sheetFormatPr defaultRowHeight="14.5" x14ac:dyDescent="0.35"/>
  <cols>
    <col min="1" max="2" width="4.453125" customWidth="1"/>
    <col min="3" max="3" width="69.6328125" customWidth="1"/>
    <col min="4" max="4" width="18.7265625" customWidth="1"/>
  </cols>
  <sheetData>
    <row r="1" spans="2:4" ht="12.75" customHeight="1" x14ac:dyDescent="0.35"/>
    <row r="2" spans="2:4" x14ac:dyDescent="0.35">
      <c r="B2" s="168" t="s">
        <v>0</v>
      </c>
      <c r="C2" s="96"/>
    </row>
    <row r="3" spans="2:4" x14ac:dyDescent="0.35">
      <c r="B3" s="1"/>
      <c r="C3" s="1"/>
    </row>
    <row r="4" spans="2:4" ht="15.5" x14ac:dyDescent="0.35">
      <c r="B4" s="12" t="s">
        <v>831</v>
      </c>
      <c r="C4" s="2"/>
    </row>
    <row r="5" spans="2:4" x14ac:dyDescent="0.35">
      <c r="B5" s="1"/>
      <c r="C5" s="1"/>
    </row>
    <row r="6" spans="2:4" ht="48" customHeight="1" x14ac:dyDescent="0.35">
      <c r="B6" s="505" t="s">
        <v>833</v>
      </c>
      <c r="C6" s="505"/>
      <c r="D6" s="505"/>
    </row>
    <row r="7" spans="2:4" x14ac:dyDescent="0.35">
      <c r="B7" s="3"/>
      <c r="C7" s="4"/>
    </row>
    <row r="8" spans="2:4" ht="15" thickBot="1" x14ac:dyDescent="0.4">
      <c r="B8" s="20"/>
      <c r="C8" s="430" t="str">
        <f>+Contents!B3</f>
        <v>31.12.2025</v>
      </c>
      <c r="D8" s="430"/>
    </row>
    <row r="9" spans="2:4" x14ac:dyDescent="0.35">
      <c r="C9" s="483" t="s">
        <v>155</v>
      </c>
      <c r="D9" s="501" t="s">
        <v>832</v>
      </c>
    </row>
    <row r="10" spans="2:4" ht="23.25" customHeight="1" thickBot="1" x14ac:dyDescent="0.4">
      <c r="C10" s="484"/>
      <c r="D10" s="502"/>
    </row>
    <row r="11" spans="2:4" x14ac:dyDescent="0.35">
      <c r="C11" s="288" t="s">
        <v>1120</v>
      </c>
      <c r="D11" s="289"/>
    </row>
    <row r="12" spans="2:4" x14ac:dyDescent="0.35">
      <c r="C12" s="262" t="s">
        <v>1121</v>
      </c>
      <c r="D12" s="228">
        <v>26443.874256932555</v>
      </c>
    </row>
    <row r="13" spans="2:4" x14ac:dyDescent="0.35">
      <c r="C13" s="286" t="s">
        <v>1122</v>
      </c>
      <c r="D13" s="228">
        <v>6148.101729318565</v>
      </c>
    </row>
    <row r="14" spans="2:4" x14ac:dyDescent="0.35">
      <c r="C14" s="286" t="s">
        <v>1123</v>
      </c>
      <c r="D14" s="228">
        <v>8.0960324835210624</v>
      </c>
    </row>
    <row r="15" spans="2:4" x14ac:dyDescent="0.35">
      <c r="C15" s="286" t="s">
        <v>1124</v>
      </c>
      <c r="D15" s="228">
        <v>116544.58934550727</v>
      </c>
    </row>
    <row r="16" spans="2:4" x14ac:dyDescent="0.35">
      <c r="C16" s="286" t="s">
        <v>1125</v>
      </c>
      <c r="D16" s="404">
        <v>127548.33774600664</v>
      </c>
    </row>
    <row r="17" spans="3:4" x14ac:dyDescent="0.35">
      <c r="C17" s="286" t="s">
        <v>1126</v>
      </c>
      <c r="D17" s="228">
        <v>0</v>
      </c>
    </row>
    <row r="18" spans="3:4" x14ac:dyDescent="0.35">
      <c r="C18" s="286" t="s">
        <v>1127</v>
      </c>
      <c r="D18" s="228">
        <v>0</v>
      </c>
    </row>
    <row r="19" spans="3:4" x14ac:dyDescent="0.35">
      <c r="C19" s="288" t="s">
        <v>1128</v>
      </c>
      <c r="D19" s="241"/>
    </row>
    <row r="20" spans="3:4" x14ac:dyDescent="0.35">
      <c r="C20" s="286" t="s">
        <v>1129</v>
      </c>
      <c r="D20" s="228">
        <v>10906.136569</v>
      </c>
    </row>
    <row r="21" spans="3:4" x14ac:dyDescent="0.35">
      <c r="C21" s="286" t="s">
        <v>1130</v>
      </c>
      <c r="D21" s="228">
        <v>0</v>
      </c>
    </row>
    <row r="22" spans="3:4" x14ac:dyDescent="0.35">
      <c r="C22" s="286" t="s">
        <v>1131</v>
      </c>
      <c r="D22" s="228">
        <v>0</v>
      </c>
    </row>
    <row r="23" spans="3:4" x14ac:dyDescent="0.35">
      <c r="C23" s="288" t="s">
        <v>1132</v>
      </c>
      <c r="D23" s="241"/>
    </row>
    <row r="24" spans="3:4" x14ac:dyDescent="0.35">
      <c r="C24" s="286" t="s">
        <v>1133</v>
      </c>
      <c r="D24" s="228">
        <v>0</v>
      </c>
    </row>
    <row r="25" spans="3:4" x14ac:dyDescent="0.35">
      <c r="C25" s="286" t="s">
        <v>1134</v>
      </c>
      <c r="D25" s="228">
        <v>118.96951249999999</v>
      </c>
    </row>
    <row r="26" spans="3:4" ht="15" thickBot="1" x14ac:dyDescent="0.4">
      <c r="C26" s="214" t="s">
        <v>1135</v>
      </c>
      <c r="D26" s="242">
        <v>287718.10519174853</v>
      </c>
    </row>
  </sheetData>
  <sheetProtection algorithmName="SHA-512" hashValue="+w2A51XN7TGXD9y9XMLw2LDfuqje7qWiaGYpVM9aWzJ2P6Q6eosiAGym0SF6dvR3XxrdjCwMJSYWIQ2SQ/k1tg==" saltValue="4irV5i/9H6t5AxUgsjhgHg=="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0913C-4DEA-4538-A900-EF09C7070BD0}">
  <sheetPr>
    <tabColor theme="9"/>
  </sheetPr>
  <dimension ref="A1"/>
  <sheetViews>
    <sheetView workbookViewId="0"/>
  </sheetViews>
  <sheetFormatPr defaultRowHeight="14.5" x14ac:dyDescent="0.35"/>
  <cols>
    <col min="1" max="16384" width="8.7265625" style="325"/>
  </cols>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8F5EA-6BAE-41AC-A877-62A053E098FE}">
  <sheetPr>
    <tabColor theme="9" tint="0.79998168889431442"/>
  </sheetPr>
  <dimension ref="B2:G11"/>
  <sheetViews>
    <sheetView workbookViewId="0"/>
  </sheetViews>
  <sheetFormatPr defaultRowHeight="10" x14ac:dyDescent="0.2"/>
  <cols>
    <col min="1" max="1" width="4.453125" style="328" customWidth="1"/>
    <col min="2" max="2" width="44.90625" style="328" customWidth="1"/>
    <col min="3" max="4" width="17.453125" style="328" customWidth="1"/>
    <col min="5" max="16384" width="8.7265625" style="328"/>
  </cols>
  <sheetData>
    <row r="2" spans="2:7" ht="14.5" x14ac:dyDescent="0.2">
      <c r="B2" s="168" t="s">
        <v>0</v>
      </c>
    </row>
    <row r="4" spans="2:7" ht="10.5" x14ac:dyDescent="0.25">
      <c r="B4" s="406" t="s">
        <v>1150</v>
      </c>
    </row>
    <row r="6" spans="2:7" ht="11" thickBot="1" x14ac:dyDescent="0.3">
      <c r="B6" s="430" t="str">
        <f>+Contents!B3</f>
        <v>31.12.2025</v>
      </c>
      <c r="C6" s="430"/>
      <c r="D6" s="430"/>
      <c r="E6" s="430"/>
      <c r="F6" s="430"/>
      <c r="G6" s="430"/>
    </row>
    <row r="7" spans="2:7" ht="14.5" customHeight="1" x14ac:dyDescent="0.2">
      <c r="B7" s="506" t="s">
        <v>155</v>
      </c>
      <c r="C7" s="508" t="s">
        <v>1148</v>
      </c>
      <c r="D7" s="508" t="s">
        <v>1149</v>
      </c>
    </row>
    <row r="8" spans="2:7" ht="10.5" thickBot="1" x14ac:dyDescent="0.25">
      <c r="B8" s="507"/>
      <c r="C8" s="509"/>
      <c r="D8" s="509" t="s">
        <v>1136</v>
      </c>
    </row>
    <row r="9" spans="2:7" x14ac:dyDescent="0.2">
      <c r="B9" s="328" t="s">
        <v>1146</v>
      </c>
      <c r="C9" s="404">
        <v>21525.734369999998</v>
      </c>
      <c r="D9" s="241"/>
    </row>
    <row r="10" spans="2:7" x14ac:dyDescent="0.2">
      <c r="B10" s="328" t="s">
        <v>1147</v>
      </c>
      <c r="C10" s="404">
        <v>10787.333553</v>
      </c>
      <c r="D10" s="241"/>
    </row>
    <row r="11" spans="2:7" ht="11" thickBot="1" x14ac:dyDescent="0.25">
      <c r="B11" s="408" t="s">
        <v>151</v>
      </c>
      <c r="C11" s="245"/>
      <c r="D11" s="409">
        <v>32313.067922999999</v>
      </c>
    </row>
  </sheetData>
  <sheetProtection algorithmName="SHA-512" hashValue="WGT8UmKC9CqZAQwT34QjjlLsWFTRqLFvMJ1gfFyiN2w10eHb36wfp1rPjS5Sn7NVccrp3vxSmyBtGRYz5qeYlg==" saltValue="OqZkuDtREeNLbmGdTAx8NA==" spinCount="100000" sheet="1" objects="1" scenarios="1"/>
  <mergeCells count="4">
    <mergeCell ref="B7:B8"/>
    <mergeCell ref="C7:C8"/>
    <mergeCell ref="D7:D8"/>
    <mergeCell ref="B6:G6"/>
  </mergeCells>
  <hyperlinks>
    <hyperlink ref="B2" location="Contents!A1" display="Back to contents page" xr:uid="{6FD9FB54-035C-46B1-9FEE-A72766ABCDDA}"/>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17DCC-96E8-4845-9D19-CFB879B4D99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08C14-198A-42E1-A36B-7CC2047FD614}">
  <sheetPr>
    <tabColor theme="9" tint="0.79998168889431442"/>
  </sheetPr>
  <dimension ref="B3:M24"/>
  <sheetViews>
    <sheetView workbookViewId="0"/>
  </sheetViews>
  <sheetFormatPr defaultRowHeight="10" x14ac:dyDescent="0.2"/>
  <cols>
    <col min="1" max="1" width="4.453125" style="328" customWidth="1"/>
    <col min="2" max="2" width="54.54296875" style="328" customWidth="1"/>
    <col min="3" max="3" width="10.6328125" style="328" bestFit="1" customWidth="1"/>
    <col min="4" max="12" width="8.7265625" style="328"/>
    <col min="13" max="13" width="9.7265625" style="328" customWidth="1"/>
    <col min="14" max="16384" width="8.7265625" style="328"/>
  </cols>
  <sheetData>
    <row r="3" spans="2:13" ht="14.5" x14ac:dyDescent="0.2">
      <c r="B3" s="168" t="s">
        <v>0</v>
      </c>
    </row>
    <row r="5" spans="2:13" ht="10.5" x14ac:dyDescent="0.25">
      <c r="B5" s="406" t="s">
        <v>1170</v>
      </c>
    </row>
    <row r="7" spans="2:13" ht="11" thickBot="1" x14ac:dyDescent="0.3">
      <c r="B7" s="430" t="str">
        <f>+Contents!B3</f>
        <v>31.12.2025</v>
      </c>
      <c r="C7" s="430"/>
      <c r="D7" s="430"/>
      <c r="E7" s="430"/>
      <c r="F7" s="430"/>
      <c r="G7" s="430"/>
      <c r="H7" s="391"/>
      <c r="I7" s="391"/>
      <c r="J7" s="391"/>
      <c r="K7" s="391"/>
      <c r="L7" s="391"/>
      <c r="M7" s="391"/>
    </row>
    <row r="8" spans="2:13" s="411" customFormat="1" ht="21.5" thickBot="1" x14ac:dyDescent="0.25">
      <c r="B8" s="268" t="s">
        <v>155</v>
      </c>
      <c r="C8" s="410" t="str">
        <f>Contents!B3</f>
        <v>31.12.2025</v>
      </c>
      <c r="D8" s="410" t="s">
        <v>1087</v>
      </c>
      <c r="E8" s="410" t="s">
        <v>1088</v>
      </c>
      <c r="F8" s="410" t="s">
        <v>1034</v>
      </c>
      <c r="G8" s="410" t="s">
        <v>1018</v>
      </c>
      <c r="H8" s="410" t="s">
        <v>1019</v>
      </c>
      <c r="I8" s="410" t="s">
        <v>1020</v>
      </c>
      <c r="J8" s="410" t="s">
        <v>1021</v>
      </c>
      <c r="K8" s="410" t="s">
        <v>1003</v>
      </c>
      <c r="L8" s="410" t="s">
        <v>1160</v>
      </c>
      <c r="M8" s="410" t="s">
        <v>1161</v>
      </c>
    </row>
    <row r="9" spans="2:13" ht="10.5" x14ac:dyDescent="0.25">
      <c r="B9" s="412" t="s">
        <v>1162</v>
      </c>
    </row>
    <row r="10" spans="2:13" x14ac:dyDescent="0.2">
      <c r="B10" s="407" t="s">
        <v>1163</v>
      </c>
      <c r="C10" s="415">
        <v>1349.2797</v>
      </c>
      <c r="D10" s="415">
        <v>3200.5219999999999</v>
      </c>
      <c r="E10" s="415">
        <v>907.46339999999998</v>
      </c>
      <c r="F10" s="415">
        <v>1041.8716999999999</v>
      </c>
      <c r="G10" s="415">
        <v>241.1893</v>
      </c>
      <c r="H10" s="415">
        <v>2863.1552000000001</v>
      </c>
      <c r="I10" s="415">
        <v>625.59129999999993</v>
      </c>
      <c r="J10" s="415">
        <v>2110.0787999999998</v>
      </c>
      <c r="K10" s="415">
        <v>6134.7954</v>
      </c>
      <c r="L10" s="415">
        <v>3689.9524999999999</v>
      </c>
      <c r="M10" s="415">
        <v>2216.3899299999998</v>
      </c>
    </row>
    <row r="11" spans="2:13" x14ac:dyDescent="0.2">
      <c r="B11" s="407" t="s">
        <v>1164</v>
      </c>
      <c r="C11" s="415">
        <v>23</v>
      </c>
      <c r="D11" s="415">
        <v>24</v>
      </c>
      <c r="E11" s="415">
        <v>23</v>
      </c>
      <c r="F11" s="415">
        <v>24</v>
      </c>
      <c r="G11" s="415">
        <v>9</v>
      </c>
      <c r="H11" s="415">
        <v>9</v>
      </c>
      <c r="I11" s="415">
        <v>9</v>
      </c>
      <c r="J11" s="415">
        <v>9</v>
      </c>
      <c r="K11" s="415">
        <v>18</v>
      </c>
      <c r="L11" s="415">
        <v>16</v>
      </c>
      <c r="M11" s="415">
        <v>16.399999999999999</v>
      </c>
    </row>
    <row r="12" spans="2:13" x14ac:dyDescent="0.2">
      <c r="B12" s="407" t="s">
        <v>1165</v>
      </c>
      <c r="C12" s="415">
        <v>0</v>
      </c>
      <c r="D12" s="415">
        <v>0</v>
      </c>
      <c r="E12" s="415">
        <v>0</v>
      </c>
      <c r="F12" s="415">
        <v>0</v>
      </c>
      <c r="G12" s="415">
        <v>0</v>
      </c>
      <c r="H12" s="415">
        <v>0</v>
      </c>
      <c r="I12" s="415">
        <v>0</v>
      </c>
      <c r="J12" s="415">
        <v>0</v>
      </c>
      <c r="K12" s="415">
        <v>0</v>
      </c>
      <c r="L12" s="415">
        <v>0</v>
      </c>
      <c r="M12" s="415">
        <v>0</v>
      </c>
    </row>
    <row r="13" spans="2:13" x14ac:dyDescent="0.2">
      <c r="B13" s="407" t="s">
        <v>1166</v>
      </c>
      <c r="C13" s="415">
        <v>0</v>
      </c>
      <c r="D13" s="415">
        <v>0</v>
      </c>
      <c r="E13" s="415">
        <v>0</v>
      </c>
      <c r="F13" s="415">
        <v>0</v>
      </c>
      <c r="G13" s="415">
        <v>0</v>
      </c>
      <c r="H13" s="415">
        <v>0</v>
      </c>
      <c r="I13" s="415">
        <v>0</v>
      </c>
      <c r="J13" s="415">
        <v>0</v>
      </c>
      <c r="K13" s="415">
        <v>0</v>
      </c>
      <c r="L13" s="415">
        <v>0</v>
      </c>
      <c r="M13" s="415">
        <v>0</v>
      </c>
    </row>
    <row r="14" spans="2:13" x14ac:dyDescent="0.2">
      <c r="B14" s="407" t="s">
        <v>1167</v>
      </c>
      <c r="C14" s="415">
        <v>1349.2797</v>
      </c>
      <c r="D14" s="415">
        <v>3200.5219999999999</v>
      </c>
      <c r="E14" s="415">
        <v>907.46339999999998</v>
      </c>
      <c r="F14" s="415">
        <v>1041.8716999999999</v>
      </c>
      <c r="G14" s="415">
        <v>241.1893</v>
      </c>
      <c r="H14" s="415">
        <v>2863.1552000000001</v>
      </c>
      <c r="I14" s="415">
        <v>625.59129999999993</v>
      </c>
      <c r="J14" s="415">
        <v>2110.0787999999998</v>
      </c>
      <c r="K14" s="415">
        <v>6134.7954</v>
      </c>
      <c r="L14" s="415">
        <v>3689.9524999999999</v>
      </c>
      <c r="M14" s="415">
        <v>2216.3899300000003</v>
      </c>
    </row>
    <row r="15" spans="2:13" ht="10.5" x14ac:dyDescent="0.2">
      <c r="B15" s="413" t="s">
        <v>1168</v>
      </c>
      <c r="C15" s="415"/>
      <c r="D15" s="415"/>
      <c r="E15" s="415"/>
      <c r="F15" s="415"/>
      <c r="G15" s="415"/>
      <c r="H15" s="415"/>
      <c r="I15" s="415"/>
      <c r="J15" s="415"/>
      <c r="K15" s="415"/>
      <c r="L15" s="415"/>
      <c r="M15" s="415"/>
    </row>
    <row r="16" spans="2:13" x14ac:dyDescent="0.2">
      <c r="B16" s="407" t="s">
        <v>1163</v>
      </c>
      <c r="C16" s="415">
        <v>983.2867</v>
      </c>
      <c r="D16" s="415">
        <v>2783.7296999999999</v>
      </c>
      <c r="E16" s="415">
        <v>657.64210000000003</v>
      </c>
      <c r="F16" s="415">
        <v>692.36</v>
      </c>
      <c r="G16" s="415">
        <v>82.427300000000002</v>
      </c>
      <c r="H16" s="415">
        <v>2797.0144</v>
      </c>
      <c r="I16" s="415">
        <v>559.6</v>
      </c>
      <c r="J16" s="415">
        <v>2010.32</v>
      </c>
      <c r="K16" s="415">
        <v>5860.0644000000002</v>
      </c>
      <c r="L16" s="415">
        <v>3565.4587000000001</v>
      </c>
      <c r="M16" s="415">
        <v>1999.1903300000001</v>
      </c>
    </row>
    <row r="17" spans="2:13" x14ac:dyDescent="0.2">
      <c r="B17" s="407" t="s">
        <v>1164</v>
      </c>
      <c r="C17" s="415">
        <v>5</v>
      </c>
      <c r="D17" s="415">
        <v>4</v>
      </c>
      <c r="E17" s="415">
        <v>8</v>
      </c>
      <c r="F17" s="415">
        <v>4</v>
      </c>
      <c r="G17" s="415">
        <v>1</v>
      </c>
      <c r="H17" s="415">
        <v>4</v>
      </c>
      <c r="I17" s="415">
        <v>4</v>
      </c>
      <c r="J17" s="415">
        <v>3</v>
      </c>
      <c r="K17" s="415">
        <v>4</v>
      </c>
      <c r="L17" s="415">
        <v>10</v>
      </c>
      <c r="M17" s="415">
        <v>4.7</v>
      </c>
    </row>
    <row r="18" spans="2:13" x14ac:dyDescent="0.2">
      <c r="B18" s="407" t="s">
        <v>1165</v>
      </c>
      <c r="C18" s="415">
        <v>0</v>
      </c>
      <c r="D18" s="415">
        <v>0</v>
      </c>
      <c r="E18" s="415">
        <v>0</v>
      </c>
      <c r="F18" s="415">
        <v>0</v>
      </c>
      <c r="G18" s="415">
        <v>0</v>
      </c>
      <c r="H18" s="415">
        <v>0</v>
      </c>
      <c r="I18" s="415">
        <v>0</v>
      </c>
      <c r="J18" s="415">
        <v>0</v>
      </c>
      <c r="K18" s="415">
        <v>0</v>
      </c>
      <c r="L18" s="415">
        <v>0</v>
      </c>
      <c r="M18" s="415">
        <v>0</v>
      </c>
    </row>
    <row r="19" spans="2:13" x14ac:dyDescent="0.2">
      <c r="B19" s="407" t="s">
        <v>1166</v>
      </c>
      <c r="C19" s="415">
        <v>0</v>
      </c>
      <c r="D19" s="415">
        <v>0</v>
      </c>
      <c r="E19" s="415">
        <v>0</v>
      </c>
      <c r="F19" s="415">
        <v>0</v>
      </c>
      <c r="G19" s="415">
        <v>0</v>
      </c>
      <c r="H19" s="415">
        <v>0</v>
      </c>
      <c r="I19" s="415">
        <v>0</v>
      </c>
      <c r="J19" s="415">
        <v>0</v>
      </c>
      <c r="K19" s="415">
        <v>0</v>
      </c>
      <c r="L19" s="415">
        <v>0</v>
      </c>
      <c r="M19" s="415">
        <v>0</v>
      </c>
    </row>
    <row r="20" spans="2:13" x14ac:dyDescent="0.2">
      <c r="B20" s="407" t="s">
        <v>1167</v>
      </c>
      <c r="C20" s="415">
        <v>983.2867</v>
      </c>
      <c r="D20" s="415">
        <v>2783.7296999999999</v>
      </c>
      <c r="E20" s="415">
        <v>657.64210000000003</v>
      </c>
      <c r="F20" s="415">
        <v>692.36</v>
      </c>
      <c r="G20" s="415">
        <v>82.427300000000002</v>
      </c>
      <c r="H20" s="415">
        <v>2797.0144</v>
      </c>
      <c r="I20" s="415">
        <v>559.6</v>
      </c>
      <c r="J20" s="415">
        <v>2010.32</v>
      </c>
      <c r="K20" s="415">
        <v>5860.0644000000002</v>
      </c>
      <c r="L20" s="415">
        <v>3565.4587000000001</v>
      </c>
      <c r="M20" s="415">
        <v>1999.1903300000001</v>
      </c>
    </row>
    <row r="21" spans="2:13" ht="10.5" x14ac:dyDescent="0.2">
      <c r="B21" s="413" t="s">
        <v>1169</v>
      </c>
    </row>
    <row r="22" spans="2:13" x14ac:dyDescent="0.2">
      <c r="B22" s="407" t="s">
        <v>1107</v>
      </c>
    </row>
    <row r="23" spans="2:13" x14ac:dyDescent="0.2">
      <c r="B23" s="407" t="s">
        <v>1107</v>
      </c>
    </row>
    <row r="24" spans="2:13" x14ac:dyDescent="0.2">
      <c r="B24" s="407" t="s">
        <v>1107</v>
      </c>
    </row>
  </sheetData>
  <sheetProtection algorithmName="SHA-512" hashValue="EmpRA6tsI7KQ2DzLNyNbQBPQhVGbMvDCWNPEPmJzGydFvtO50M3hWHGfji4fRdXAnyLxIscF7z//vRYVqTZeyg==" saltValue="KTlbQJk8vDGsrBBZJPC09w==" spinCount="100000" sheet="1" objects="1" scenarios="1"/>
  <mergeCells count="1">
    <mergeCell ref="B7:G7"/>
  </mergeCells>
  <hyperlinks>
    <hyperlink ref="B3" location="Contents!A1" display="Back to contents page" xr:uid="{BAAB683B-FF5A-4EB4-BB70-40E499B6D61E}"/>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86DC-AD0E-4288-9222-C9E218A8B2C9}">
  <sheetPr>
    <tabColor theme="9" tint="0.79998168889431442"/>
  </sheetPr>
  <dimension ref="B3:G33"/>
  <sheetViews>
    <sheetView workbookViewId="0"/>
  </sheetViews>
  <sheetFormatPr defaultRowHeight="10" x14ac:dyDescent="0.2"/>
  <cols>
    <col min="1" max="1" width="4.453125" style="328" customWidth="1"/>
    <col min="2" max="2" width="8.1796875" style="328" customWidth="1"/>
    <col min="3" max="3" width="54.54296875" style="328" customWidth="1"/>
    <col min="4" max="4" width="10.6328125" style="328" bestFit="1" customWidth="1"/>
    <col min="5" max="6" width="8.7265625" style="328"/>
    <col min="7" max="7" width="9.7265625" style="328" customWidth="1"/>
    <col min="8" max="16384" width="8.7265625" style="328"/>
  </cols>
  <sheetData>
    <row r="3" spans="2:7" ht="14.5" x14ac:dyDescent="0.2">
      <c r="B3" s="168" t="s">
        <v>0</v>
      </c>
      <c r="C3" s="405"/>
    </row>
    <row r="5" spans="2:7" ht="10.5" x14ac:dyDescent="0.25">
      <c r="B5" s="406" t="s">
        <v>1159</v>
      </c>
      <c r="C5" s="406"/>
    </row>
    <row r="7" spans="2:7" ht="11" thickBot="1" x14ac:dyDescent="0.3">
      <c r="B7" s="430" t="str">
        <f>+Contents!B3</f>
        <v>31.12.2025</v>
      </c>
      <c r="C7" s="430"/>
      <c r="D7" s="430"/>
      <c r="E7" s="430"/>
      <c r="F7" s="430"/>
      <c r="G7" s="430"/>
    </row>
    <row r="8" spans="2:7" s="411" customFormat="1" ht="21.5" thickBot="1" x14ac:dyDescent="0.25">
      <c r="B8" s="510" t="s">
        <v>155</v>
      </c>
      <c r="C8" s="511"/>
      <c r="D8" s="410" t="str">
        <f>Contents!B3</f>
        <v>31.12.2025</v>
      </c>
      <c r="E8" s="410" t="s">
        <v>1018</v>
      </c>
      <c r="F8" s="410" t="s">
        <v>1003</v>
      </c>
      <c r="G8" s="410" t="s">
        <v>1202</v>
      </c>
    </row>
    <row r="9" spans="2:7" ht="10.5" x14ac:dyDescent="0.25">
      <c r="B9" s="327"/>
      <c r="C9" s="412" t="s">
        <v>1197</v>
      </c>
      <c r="D9" s="416"/>
      <c r="E9" s="416"/>
      <c r="F9" s="416"/>
      <c r="G9" s="415">
        <v>920112.14527967747</v>
      </c>
    </row>
    <row r="10" spans="2:7" ht="10.5" x14ac:dyDescent="0.2">
      <c r="B10" s="407">
        <v>1</v>
      </c>
      <c r="C10" s="413" t="s">
        <v>1171</v>
      </c>
      <c r="D10" s="416"/>
      <c r="E10" s="416"/>
      <c r="F10" s="416"/>
      <c r="G10" s="415">
        <v>367107.58884334413</v>
      </c>
    </row>
    <row r="11" spans="2:7" ht="20" x14ac:dyDescent="0.2">
      <c r="B11" s="407" t="s">
        <v>1137</v>
      </c>
      <c r="C11" s="407" t="s">
        <v>1172</v>
      </c>
      <c r="D11" s="415"/>
      <c r="E11" s="415"/>
      <c r="F11" s="415"/>
      <c r="G11" s="415"/>
    </row>
    <row r="12" spans="2:7" x14ac:dyDescent="0.2">
      <c r="B12" s="407" t="s">
        <v>1138</v>
      </c>
      <c r="C12" s="407" t="s">
        <v>1173</v>
      </c>
      <c r="D12" s="415">
        <v>1544239.543299</v>
      </c>
      <c r="E12" s="415">
        <v>1630740.989326</v>
      </c>
      <c r="F12" s="415">
        <v>2053920.899518</v>
      </c>
      <c r="G12" s="415">
        <v>1742967.1440476666</v>
      </c>
    </row>
    <row r="13" spans="2:7" x14ac:dyDescent="0.2">
      <c r="B13" s="407" t="s">
        <v>1139</v>
      </c>
      <c r="C13" s="407" t="s">
        <v>1174</v>
      </c>
      <c r="D13" s="415">
        <v>-946011.49983300001</v>
      </c>
      <c r="E13" s="415">
        <v>-1111999.232323</v>
      </c>
      <c r="F13" s="415">
        <v>-1587073.7225649999</v>
      </c>
      <c r="G13" s="415">
        <v>-1215028.1515736666</v>
      </c>
    </row>
    <row r="14" spans="2:7" x14ac:dyDescent="0.2">
      <c r="B14" s="407" t="s">
        <v>1140</v>
      </c>
      <c r="C14" s="407" t="s">
        <v>1175</v>
      </c>
      <c r="D14" s="415">
        <v>16190076.726478999</v>
      </c>
      <c r="E14" s="415">
        <v>15670723.243094999</v>
      </c>
      <c r="F14" s="415">
        <v>14884992.291982999</v>
      </c>
      <c r="G14" s="415">
        <v>15581930.753852332</v>
      </c>
    </row>
    <row r="15" spans="2:7" x14ac:dyDescent="0.2">
      <c r="B15" s="407" t="s">
        <v>1141</v>
      </c>
      <c r="C15" s="407" t="s">
        <v>1176</v>
      </c>
      <c r="D15" s="415">
        <v>12105.655293</v>
      </c>
      <c r="E15" s="415">
        <v>18564.249680000001</v>
      </c>
      <c r="F15" s="415">
        <v>18872.535672000002</v>
      </c>
      <c r="G15" s="415">
        <v>16514.146881666667</v>
      </c>
    </row>
    <row r="16" spans="2:7" ht="10.5" x14ac:dyDescent="0.2">
      <c r="B16" s="407">
        <v>2</v>
      </c>
      <c r="C16" s="413" t="s">
        <v>1177</v>
      </c>
      <c r="D16" s="416"/>
      <c r="E16" s="416"/>
      <c r="F16" s="416"/>
      <c r="G16" s="415">
        <v>506641.20679766667</v>
      </c>
    </row>
    <row r="17" spans="2:7" x14ac:dyDescent="0.2">
      <c r="B17" s="407" t="s">
        <v>84</v>
      </c>
      <c r="C17" s="407" t="s">
        <v>1178</v>
      </c>
      <c r="D17" s="415">
        <v>569658.06842300005</v>
      </c>
      <c r="E17" s="415">
        <v>468564.626085</v>
      </c>
      <c r="F17" s="415">
        <v>402884.55254100001</v>
      </c>
      <c r="G17" s="415">
        <v>480369.08234966669</v>
      </c>
    </row>
    <row r="18" spans="2:7" x14ac:dyDescent="0.2">
      <c r="B18" s="407" t="s">
        <v>85</v>
      </c>
      <c r="C18" s="407" t="s">
        <v>1179</v>
      </c>
      <c r="D18" s="415">
        <v>127870.1944147936</v>
      </c>
      <c r="E18" s="415">
        <v>100402.34163113669</v>
      </c>
      <c r="F18" s="415">
        <v>85801.398071924021</v>
      </c>
      <c r="G18" s="415">
        <v>104691.31137261812</v>
      </c>
    </row>
    <row r="19" spans="2:7" x14ac:dyDescent="0.2">
      <c r="B19" s="407" t="s">
        <v>86</v>
      </c>
      <c r="C19" s="407" t="s">
        <v>1180</v>
      </c>
      <c r="D19" s="415">
        <v>34749.492191999998</v>
      </c>
      <c r="E19" s="415">
        <v>19637.318775</v>
      </c>
      <c r="F19" s="415">
        <v>24429.562376999998</v>
      </c>
      <c r="G19" s="415">
        <v>26272.124447999999</v>
      </c>
    </row>
    <row r="20" spans="2:7" x14ac:dyDescent="0.2">
      <c r="B20" s="407" t="s">
        <v>1142</v>
      </c>
      <c r="C20" s="407" t="s">
        <v>1181</v>
      </c>
      <c r="D20" s="415">
        <v>28153.332353000002</v>
      </c>
      <c r="E20" s="415">
        <v>7751.7615539999997</v>
      </c>
      <c r="F20" s="415">
        <v>7148.3957259999997</v>
      </c>
      <c r="G20" s="415">
        <v>14351.163211000001</v>
      </c>
    </row>
    <row r="21" spans="2:7" ht="10.5" x14ac:dyDescent="0.2">
      <c r="B21" s="407">
        <v>3</v>
      </c>
      <c r="C21" s="413" t="s">
        <v>1182</v>
      </c>
      <c r="D21" s="416"/>
      <c r="E21" s="416"/>
      <c r="F21" s="416"/>
      <c r="G21" s="415">
        <v>46363.349638666667</v>
      </c>
    </row>
    <row r="22" spans="2:7" x14ac:dyDescent="0.2">
      <c r="B22" s="407" t="s">
        <v>1</v>
      </c>
      <c r="C22" s="407" t="s">
        <v>1183</v>
      </c>
      <c r="D22" s="415">
        <v>38432.767783000003</v>
      </c>
      <c r="E22" s="415">
        <v>2326.5885039999998</v>
      </c>
      <c r="F22" s="415">
        <v>18295.745668</v>
      </c>
      <c r="G22" s="415">
        <v>19685.033985000002</v>
      </c>
    </row>
    <row r="23" spans="2:7" x14ac:dyDescent="0.2">
      <c r="B23" s="407" t="s">
        <v>1143</v>
      </c>
      <c r="C23" s="407" t="s">
        <v>1184</v>
      </c>
      <c r="D23" s="415">
        <v>1125.1785199999999</v>
      </c>
      <c r="E23" s="415">
        <v>17015.655738000001</v>
      </c>
      <c r="F23" s="415">
        <v>61894.112702999999</v>
      </c>
      <c r="G23" s="415">
        <v>26678.315653666668</v>
      </c>
    </row>
    <row r="24" spans="2:7" ht="21" x14ac:dyDescent="0.2">
      <c r="B24" s="407" t="s">
        <v>1144</v>
      </c>
      <c r="C24" s="413" t="s">
        <v>1185</v>
      </c>
      <c r="D24" s="416"/>
      <c r="E24" s="416"/>
      <c r="F24" s="416"/>
      <c r="G24" s="415" t="s">
        <v>1211</v>
      </c>
    </row>
    <row r="25" spans="2:7" ht="10.5" x14ac:dyDescent="0.2">
      <c r="B25" s="407">
        <v>4</v>
      </c>
      <c r="C25" s="413" t="s">
        <v>1186</v>
      </c>
      <c r="D25" s="416"/>
      <c r="E25" s="416"/>
      <c r="F25" s="416"/>
      <c r="G25" s="415">
        <v>920112.14527967747</v>
      </c>
    </row>
    <row r="26" spans="2:7" ht="10.5" x14ac:dyDescent="0.2">
      <c r="B26" s="407">
        <v>5</v>
      </c>
      <c r="C26" s="413" t="s">
        <v>1187</v>
      </c>
      <c r="D26" s="416"/>
      <c r="E26" s="416"/>
      <c r="F26" s="416"/>
      <c r="G26" s="415">
        <v>126234.12179195162</v>
      </c>
    </row>
    <row r="29" spans="2:7" ht="11" thickBot="1" x14ac:dyDescent="0.3">
      <c r="B29" s="412" t="s">
        <v>1191</v>
      </c>
      <c r="C29" s="412"/>
    </row>
    <row r="30" spans="2:7" ht="15" thickBot="1" x14ac:dyDescent="0.25">
      <c r="B30" s="510" t="s">
        <v>155</v>
      </c>
      <c r="C30" s="511"/>
      <c r="D30" s="410" t="str">
        <f>D8</f>
        <v>31.12.2025</v>
      </c>
    </row>
    <row r="31" spans="2:7" x14ac:dyDescent="0.2">
      <c r="B31" s="328" t="s">
        <v>1031</v>
      </c>
      <c r="C31" s="328" t="s">
        <v>1188</v>
      </c>
      <c r="D31" s="328">
        <v>0</v>
      </c>
    </row>
    <row r="32" spans="2:7" x14ac:dyDescent="0.2">
      <c r="B32" s="328" t="s">
        <v>1032</v>
      </c>
      <c r="C32" s="328" t="s">
        <v>1189</v>
      </c>
      <c r="D32" s="328">
        <v>0</v>
      </c>
    </row>
    <row r="33" spans="2:4" x14ac:dyDescent="0.2">
      <c r="B33" s="328" t="s">
        <v>1145</v>
      </c>
      <c r="C33" s="328" t="s">
        <v>1190</v>
      </c>
      <c r="D33" s="328">
        <v>0</v>
      </c>
    </row>
  </sheetData>
  <sheetProtection algorithmName="SHA-512" hashValue="zxPGQ3xOIiJ/rSTSV+MNY9vFBltMdVNsWs2g0twatoi2T4JPbFTWHIdIE4q+J9sIxpbbJL6m9W4+21AlO5XkSg==" saltValue="tyBU8FxMrSvXYQwkD9y7lQ==" spinCount="100000" sheet="1" objects="1" scenarios="1"/>
  <mergeCells count="3">
    <mergeCell ref="B8:C8"/>
    <mergeCell ref="B7:G7"/>
    <mergeCell ref="B30:C30"/>
  </mergeCells>
  <hyperlinks>
    <hyperlink ref="B3" location="Contents!A1" display="Back to contents page" xr:uid="{0F552E6B-4E69-4A24-AAA8-3B944E0C1B08}"/>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50B7-5685-4AC8-A6F9-8003F2542F13}">
  <sheetPr>
    <tabColor theme="9" tint="0.79998168889431442"/>
  </sheetPr>
  <dimension ref="B3:D14"/>
  <sheetViews>
    <sheetView workbookViewId="0"/>
  </sheetViews>
  <sheetFormatPr defaultRowHeight="10" x14ac:dyDescent="0.2"/>
  <cols>
    <col min="1" max="1" width="4.453125" style="328" customWidth="1"/>
    <col min="2" max="2" width="8" style="328" customWidth="1"/>
    <col min="3" max="3" width="42.36328125" style="328" customWidth="1"/>
    <col min="4" max="16384" width="8.7265625" style="328"/>
  </cols>
  <sheetData>
    <row r="3" spans="2:4" ht="14.5" x14ac:dyDescent="0.2">
      <c r="B3" s="168" t="s">
        <v>0</v>
      </c>
    </row>
    <row r="5" spans="2:4" ht="10.5" x14ac:dyDescent="0.25">
      <c r="B5" s="406" t="s">
        <v>1154</v>
      </c>
    </row>
    <row r="7" spans="2:4" ht="11" thickBot="1" x14ac:dyDescent="0.3">
      <c r="B7" s="430" t="str">
        <f>+Contents!B3</f>
        <v>31.12.2025</v>
      </c>
      <c r="C7" s="430"/>
      <c r="D7" s="430"/>
    </row>
    <row r="8" spans="2:4" s="411" customFormat="1" ht="11" customHeight="1" thickBot="1" x14ac:dyDescent="0.25">
      <c r="B8" s="510" t="s">
        <v>155</v>
      </c>
      <c r="C8" s="511"/>
      <c r="D8" s="410"/>
    </row>
    <row r="9" spans="2:4" x14ac:dyDescent="0.2">
      <c r="B9" s="414">
        <v>1</v>
      </c>
      <c r="C9" s="328" t="s">
        <v>1192</v>
      </c>
      <c r="D9" s="415">
        <v>126234.12179195162</v>
      </c>
    </row>
    <row r="10" spans="2:4" ht="10" customHeight="1" x14ac:dyDescent="0.2">
      <c r="B10" s="414" t="s">
        <v>1137</v>
      </c>
      <c r="C10" s="407" t="s">
        <v>1193</v>
      </c>
      <c r="D10" s="415">
        <v>0</v>
      </c>
    </row>
    <row r="11" spans="2:4" ht="10" customHeight="1" x14ac:dyDescent="0.2">
      <c r="B11" s="414">
        <v>2</v>
      </c>
      <c r="C11" s="407" t="s">
        <v>1194</v>
      </c>
      <c r="D11" s="416"/>
    </row>
    <row r="12" spans="2:4" ht="10" customHeight="1" x14ac:dyDescent="0.2">
      <c r="B12" s="414">
        <v>3</v>
      </c>
      <c r="C12" s="407" t="s">
        <v>1195</v>
      </c>
      <c r="D12" s="415">
        <v>126234.12179195162</v>
      </c>
    </row>
    <row r="13" spans="2:4" ht="10" customHeight="1" x14ac:dyDescent="0.2">
      <c r="B13" s="414">
        <v>4</v>
      </c>
      <c r="C13" s="407" t="s">
        <v>1196</v>
      </c>
      <c r="D13" s="415">
        <v>1577926.5223993952</v>
      </c>
    </row>
    <row r="14" spans="2:4" x14ac:dyDescent="0.2">
      <c r="B14" s="414"/>
    </row>
  </sheetData>
  <sheetProtection algorithmName="SHA-512" hashValue="shkhx3E2v1QhS3AXSeT4HmL1o5d4TLJAFJ94jY8rlpXtgYQ7TPpq8DPpgXJd0ByvWbG0pfeee4IjlSRGEX4GGQ==" saltValue="wD3W2C8d4o9AcPKJpV3Lyg==" spinCount="100000" sheet="1" objects="1" scenarios="1"/>
  <mergeCells count="2">
    <mergeCell ref="B8:C8"/>
    <mergeCell ref="B7:D7"/>
  </mergeCells>
  <hyperlinks>
    <hyperlink ref="B3" location="Contents!A1" display="Back to contents page" xr:uid="{B976485F-56B3-427F-86B0-09A7E7F2B72D}"/>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44E-6BA3-4FB9-8B6A-E1CBE65F2A20}">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68" t="s">
        <v>0</v>
      </c>
      <c r="C2" s="96"/>
      <c r="D2" s="96"/>
      <c r="E2" s="96"/>
      <c r="F2" s="96"/>
      <c r="G2" s="96"/>
    </row>
    <row r="3" spans="2:8" x14ac:dyDescent="0.35">
      <c r="B3" s="1"/>
      <c r="C3" s="1"/>
      <c r="D3" s="1"/>
      <c r="E3" s="1"/>
      <c r="F3" s="1"/>
      <c r="G3" s="1"/>
    </row>
    <row r="4" spans="2:8" ht="15.5" x14ac:dyDescent="0.35">
      <c r="B4" s="12" t="s">
        <v>834</v>
      </c>
      <c r="C4" s="2"/>
      <c r="D4" s="2"/>
      <c r="E4" s="2"/>
      <c r="F4" s="2"/>
      <c r="G4" s="2"/>
    </row>
    <row r="5" spans="2:8" ht="2.15" customHeight="1" x14ac:dyDescent="0.35">
      <c r="B5" s="1"/>
      <c r="C5" s="1"/>
      <c r="D5" s="1"/>
      <c r="E5" s="1"/>
      <c r="F5" s="1"/>
      <c r="G5" s="1"/>
    </row>
    <row r="6" spans="2:8" ht="2.15" customHeight="1" x14ac:dyDescent="0.35">
      <c r="B6" s="422"/>
      <c r="C6" s="422"/>
      <c r="D6" s="422"/>
      <c r="E6" s="422"/>
      <c r="F6" s="422"/>
      <c r="G6" s="422"/>
      <c r="H6" s="422"/>
    </row>
    <row r="7" spans="2:8" ht="2.15" customHeight="1" x14ac:dyDescent="0.35">
      <c r="B7" s="3"/>
      <c r="C7" s="4"/>
      <c r="D7" s="4"/>
      <c r="E7" s="4"/>
      <c r="F7" s="4"/>
      <c r="G7" s="4"/>
    </row>
    <row r="8" spans="2:8" ht="15" thickBot="1" x14ac:dyDescent="0.4">
      <c r="B8" s="20"/>
      <c r="C8" s="430" t="str">
        <f>+Contents!B3</f>
        <v>31.12.2025</v>
      </c>
      <c r="D8" s="430"/>
      <c r="E8" s="430"/>
      <c r="F8" s="430"/>
      <c r="G8" s="430"/>
      <c r="H8" s="430"/>
    </row>
    <row r="9" spans="2:8" ht="41.25" customHeight="1" thickBot="1" x14ac:dyDescent="0.4">
      <c r="B9" s="102"/>
      <c r="C9" s="515" t="s">
        <v>853</v>
      </c>
      <c r="D9" s="515"/>
      <c r="E9" s="32" t="s">
        <v>848</v>
      </c>
      <c r="F9" s="32" t="s">
        <v>849</v>
      </c>
      <c r="G9" s="294" t="s">
        <v>850</v>
      </c>
      <c r="H9" s="294" t="s">
        <v>851</v>
      </c>
    </row>
    <row r="10" spans="2:8" x14ac:dyDescent="0.35">
      <c r="B10" s="105">
        <v>1</v>
      </c>
      <c r="C10" s="516" t="s">
        <v>836</v>
      </c>
      <c r="D10" s="286" t="s">
        <v>837</v>
      </c>
      <c r="E10" s="35">
        <v>6</v>
      </c>
      <c r="F10" s="35">
        <v>11</v>
      </c>
      <c r="G10" s="35">
        <v>4</v>
      </c>
      <c r="H10" s="35">
        <v>59</v>
      </c>
    </row>
    <row r="11" spans="2:8" x14ac:dyDescent="0.35">
      <c r="B11" s="94">
        <v>2</v>
      </c>
      <c r="C11" s="513"/>
      <c r="D11" s="286" t="s">
        <v>838</v>
      </c>
      <c r="E11" s="35">
        <v>321</v>
      </c>
      <c r="F11" s="35">
        <v>4334</v>
      </c>
      <c r="G11" s="35">
        <v>869</v>
      </c>
      <c r="H11" s="35">
        <v>3870</v>
      </c>
    </row>
    <row r="12" spans="2:8" x14ac:dyDescent="0.35">
      <c r="B12" s="94">
        <v>3</v>
      </c>
      <c r="C12" s="513"/>
      <c r="D12" s="291" t="s">
        <v>839</v>
      </c>
      <c r="E12" s="35">
        <v>321</v>
      </c>
      <c r="F12" s="35">
        <v>1246</v>
      </c>
      <c r="G12" s="35">
        <v>850</v>
      </c>
      <c r="H12" s="35">
        <v>3768</v>
      </c>
    </row>
    <row r="13" spans="2:8" x14ac:dyDescent="0.35">
      <c r="B13" s="94" t="s">
        <v>87</v>
      </c>
      <c r="C13" s="513"/>
      <c r="D13" s="295" t="s">
        <v>840</v>
      </c>
      <c r="E13" s="35">
        <v>0</v>
      </c>
      <c r="F13" s="35">
        <v>3088</v>
      </c>
      <c r="G13" s="35">
        <v>0</v>
      </c>
      <c r="H13" s="35">
        <v>0</v>
      </c>
    </row>
    <row r="14" spans="2:8" ht="19.5" customHeight="1" x14ac:dyDescent="0.35">
      <c r="B14" s="94">
        <v>5</v>
      </c>
      <c r="C14" s="513"/>
      <c r="D14" s="295" t="s">
        <v>841</v>
      </c>
      <c r="E14" s="35">
        <v>0</v>
      </c>
      <c r="F14" s="35">
        <v>0</v>
      </c>
      <c r="G14" s="35">
        <v>0</v>
      </c>
      <c r="H14" s="35">
        <v>0</v>
      </c>
    </row>
    <row r="15" spans="2:8" x14ac:dyDescent="0.35">
      <c r="B15" s="94" t="s">
        <v>88</v>
      </c>
      <c r="C15" s="513"/>
      <c r="D15" s="291" t="s">
        <v>842</v>
      </c>
      <c r="E15" s="35">
        <v>0</v>
      </c>
      <c r="F15" s="35">
        <v>0</v>
      </c>
      <c r="G15" s="35">
        <v>0</v>
      </c>
      <c r="H15" s="35">
        <v>0</v>
      </c>
    </row>
    <row r="16" spans="2:8" x14ac:dyDescent="0.35">
      <c r="B16" s="121">
        <v>7</v>
      </c>
      <c r="C16" s="514"/>
      <c r="D16" s="297" t="s">
        <v>843</v>
      </c>
      <c r="E16" s="300">
        <v>0</v>
      </c>
      <c r="F16" s="300">
        <v>0</v>
      </c>
      <c r="G16" s="300">
        <v>19</v>
      </c>
      <c r="H16" s="300">
        <v>102</v>
      </c>
    </row>
    <row r="17" spans="2:8" x14ac:dyDescent="0.35">
      <c r="B17" s="109">
        <v>9</v>
      </c>
      <c r="C17" s="512" t="s">
        <v>844</v>
      </c>
      <c r="D17" s="298" t="s">
        <v>837</v>
      </c>
      <c r="E17" s="301">
        <v>1</v>
      </c>
      <c r="F17" s="301">
        <v>2.9999000000000002</v>
      </c>
      <c r="G17" s="301">
        <v>4</v>
      </c>
      <c r="H17" s="301">
        <v>59</v>
      </c>
    </row>
    <row r="18" spans="2:8" x14ac:dyDescent="0.35">
      <c r="B18" s="94">
        <v>10</v>
      </c>
      <c r="C18" s="513"/>
      <c r="D18" s="286" t="s">
        <v>845</v>
      </c>
      <c r="E18" s="35">
        <v>30</v>
      </c>
      <c r="F18" s="35">
        <v>1150</v>
      </c>
      <c r="G18" s="35">
        <v>832</v>
      </c>
      <c r="H18" s="35">
        <v>2905</v>
      </c>
    </row>
    <row r="19" spans="2:8" x14ac:dyDescent="0.35">
      <c r="B19" s="94">
        <v>11</v>
      </c>
      <c r="C19" s="513"/>
      <c r="D19" s="291" t="s">
        <v>839</v>
      </c>
      <c r="E19" s="35">
        <v>15</v>
      </c>
      <c r="F19" s="35">
        <v>575</v>
      </c>
      <c r="G19" s="35">
        <v>416</v>
      </c>
      <c r="H19" s="35">
        <v>1614</v>
      </c>
    </row>
    <row r="20" spans="2:8" x14ac:dyDescent="0.35">
      <c r="B20" s="94">
        <v>12</v>
      </c>
      <c r="C20" s="513"/>
      <c r="D20" s="296" t="s">
        <v>846</v>
      </c>
      <c r="E20" s="35">
        <v>9</v>
      </c>
      <c r="F20" s="35">
        <v>345</v>
      </c>
      <c r="G20" s="35">
        <v>250</v>
      </c>
      <c r="H20" s="35">
        <v>774</v>
      </c>
    </row>
    <row r="21" spans="2:8" x14ac:dyDescent="0.35">
      <c r="B21" s="94" t="s">
        <v>89</v>
      </c>
      <c r="C21" s="513"/>
      <c r="D21" s="295" t="s">
        <v>840</v>
      </c>
      <c r="E21" s="35">
        <v>15</v>
      </c>
      <c r="F21" s="35">
        <v>575</v>
      </c>
      <c r="G21" s="35">
        <v>416</v>
      </c>
      <c r="H21" s="35">
        <v>1291</v>
      </c>
    </row>
    <row r="22" spans="2:8" x14ac:dyDescent="0.35">
      <c r="B22" s="94" t="s">
        <v>7</v>
      </c>
      <c r="C22" s="513"/>
      <c r="D22" s="296" t="s">
        <v>846</v>
      </c>
      <c r="E22" s="35">
        <v>9</v>
      </c>
      <c r="F22" s="35">
        <v>345</v>
      </c>
      <c r="G22" s="35">
        <v>250</v>
      </c>
      <c r="H22" s="35">
        <v>774</v>
      </c>
    </row>
    <row r="23" spans="2:8" ht="20" x14ac:dyDescent="0.35">
      <c r="B23" s="94" t="s">
        <v>90</v>
      </c>
      <c r="C23" s="513"/>
      <c r="D23" s="295" t="s">
        <v>841</v>
      </c>
      <c r="E23" s="35">
        <v>0</v>
      </c>
      <c r="F23" s="35">
        <v>0</v>
      </c>
      <c r="G23" s="35">
        <v>0</v>
      </c>
      <c r="H23" s="35">
        <v>0</v>
      </c>
    </row>
    <row r="24" spans="2:8" x14ac:dyDescent="0.35">
      <c r="B24" s="94" t="s">
        <v>91</v>
      </c>
      <c r="C24" s="513"/>
      <c r="D24" s="296" t="s">
        <v>846</v>
      </c>
      <c r="E24" s="35">
        <v>0</v>
      </c>
      <c r="F24" s="35">
        <v>0</v>
      </c>
      <c r="G24" s="35">
        <v>0</v>
      </c>
      <c r="H24" s="35">
        <v>0</v>
      </c>
    </row>
    <row r="25" spans="2:8" x14ac:dyDescent="0.35">
      <c r="B25" s="94" t="s">
        <v>92</v>
      </c>
      <c r="C25" s="513"/>
      <c r="D25" s="291" t="s">
        <v>842</v>
      </c>
      <c r="E25" s="35">
        <v>0</v>
      </c>
      <c r="F25" s="35">
        <v>0</v>
      </c>
      <c r="G25" s="35">
        <v>0</v>
      </c>
      <c r="H25" s="35">
        <v>0</v>
      </c>
    </row>
    <row r="26" spans="2:8" x14ac:dyDescent="0.35">
      <c r="B26" s="94" t="s">
        <v>93</v>
      </c>
      <c r="C26" s="513"/>
      <c r="D26" s="296" t="s">
        <v>846</v>
      </c>
      <c r="E26" s="35">
        <v>0</v>
      </c>
      <c r="F26" s="35">
        <v>0</v>
      </c>
      <c r="G26" s="35">
        <v>0</v>
      </c>
      <c r="H26" s="35">
        <v>0</v>
      </c>
    </row>
    <row r="27" spans="2:8" x14ac:dyDescent="0.35">
      <c r="B27" s="94">
        <v>15</v>
      </c>
      <c r="C27" s="513"/>
      <c r="D27" s="291" t="s">
        <v>843</v>
      </c>
      <c r="E27" s="35">
        <v>0</v>
      </c>
      <c r="F27" s="35">
        <v>0</v>
      </c>
      <c r="G27" s="35">
        <v>0</v>
      </c>
      <c r="H27" s="35">
        <v>0</v>
      </c>
    </row>
    <row r="28" spans="2:8" x14ac:dyDescent="0.35">
      <c r="B28" s="121">
        <v>16</v>
      </c>
      <c r="C28" s="514"/>
      <c r="D28" s="299" t="s">
        <v>846</v>
      </c>
      <c r="E28" s="300">
        <v>0</v>
      </c>
      <c r="F28" s="300">
        <v>0</v>
      </c>
      <c r="G28" s="300">
        <v>0</v>
      </c>
      <c r="H28" s="300">
        <v>0</v>
      </c>
    </row>
    <row r="29" spans="2:8" ht="15" thickBot="1" x14ac:dyDescent="0.4">
      <c r="B29" s="107">
        <v>17</v>
      </c>
      <c r="C29" s="30" t="s">
        <v>847</v>
      </c>
      <c r="D29" s="30"/>
      <c r="E29" s="36">
        <v>351</v>
      </c>
      <c r="F29" s="36">
        <v>5484</v>
      </c>
      <c r="G29" s="36">
        <v>1701</v>
      </c>
      <c r="H29" s="36">
        <v>6775</v>
      </c>
    </row>
  </sheetData>
  <sheetProtection algorithmName="SHA-512" hashValue="sqcEbm7Iz46MSLwOeU6ukkmwbTh+cxP6SDu6IdozLrK8lnBs+lhJKc6fDjfjIx/QhP0dTBDtNT+K3qglzj9L6A==" saltValue="cJ0Lu1bUlfGh0OiukmURrg=="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68" t="s">
        <v>0</v>
      </c>
      <c r="C2" s="96"/>
      <c r="D2" s="96"/>
      <c r="E2" s="96"/>
      <c r="F2" s="96"/>
    </row>
    <row r="3" spans="2:7" x14ac:dyDescent="0.35">
      <c r="B3" s="1"/>
      <c r="C3" s="1"/>
      <c r="D3" s="1"/>
      <c r="E3" s="1"/>
      <c r="F3" s="1"/>
    </row>
    <row r="4" spans="2:7" ht="15.5" x14ac:dyDescent="0.35">
      <c r="B4" s="12" t="s">
        <v>852</v>
      </c>
      <c r="C4" s="2"/>
      <c r="D4" s="2"/>
      <c r="E4" s="2"/>
      <c r="F4" s="2"/>
    </row>
    <row r="5" spans="2:7" ht="2.15" customHeight="1" x14ac:dyDescent="0.35">
      <c r="B5" s="1"/>
      <c r="C5" s="1"/>
      <c r="D5" s="1"/>
      <c r="E5" s="1"/>
      <c r="F5" s="1"/>
    </row>
    <row r="6" spans="2:7" ht="2.15" customHeight="1" x14ac:dyDescent="0.35">
      <c r="B6" s="422"/>
      <c r="C6" s="422"/>
      <c r="D6" s="422"/>
      <c r="E6" s="422"/>
      <c r="F6" s="422"/>
      <c r="G6" s="422"/>
    </row>
    <row r="7" spans="2:7" ht="2.15" customHeight="1" x14ac:dyDescent="0.35">
      <c r="B7" s="3"/>
      <c r="C7" s="4"/>
      <c r="D7" s="4"/>
      <c r="E7" s="4"/>
      <c r="F7" s="4"/>
    </row>
    <row r="8" spans="2:7" ht="15" thickBot="1" x14ac:dyDescent="0.4">
      <c r="B8" s="20"/>
      <c r="C8" s="430" t="str">
        <f>+Contents!B3</f>
        <v>31.12.2025</v>
      </c>
      <c r="D8" s="430"/>
      <c r="E8" s="430"/>
      <c r="F8" s="430"/>
      <c r="G8" s="430"/>
    </row>
    <row r="9" spans="2:7" ht="41.25" customHeight="1" thickBot="1" x14ac:dyDescent="0.4">
      <c r="C9" s="293" t="s">
        <v>853</v>
      </c>
      <c r="D9" s="32" t="s">
        <v>848</v>
      </c>
      <c r="E9" s="32" t="s">
        <v>849</v>
      </c>
      <c r="F9" s="294" t="s">
        <v>850</v>
      </c>
      <c r="G9" s="294" t="s">
        <v>851</v>
      </c>
    </row>
    <row r="10" spans="2:7" x14ac:dyDescent="0.35">
      <c r="C10" s="266" t="s">
        <v>854</v>
      </c>
      <c r="D10" s="317"/>
      <c r="E10" s="317"/>
      <c r="F10" s="317"/>
      <c r="G10" s="304"/>
    </row>
    <row r="11" spans="2:7" x14ac:dyDescent="0.35">
      <c r="C11" s="286" t="s">
        <v>855</v>
      </c>
      <c r="D11" s="35"/>
      <c r="E11" s="35"/>
      <c r="F11" s="35"/>
      <c r="G11" s="35"/>
    </row>
    <row r="12" spans="2:7" x14ac:dyDescent="0.35">
      <c r="C12" s="286" t="s">
        <v>856</v>
      </c>
      <c r="D12" s="35"/>
      <c r="E12" s="35"/>
      <c r="F12" s="35"/>
      <c r="G12" s="35"/>
    </row>
    <row r="13" spans="2:7" ht="21.65" customHeight="1" x14ac:dyDescent="0.35">
      <c r="C13" s="305" t="s">
        <v>857</v>
      </c>
      <c r="D13" s="319"/>
      <c r="E13" s="319"/>
      <c r="F13" s="319"/>
      <c r="G13" s="319"/>
    </row>
    <row r="14" spans="2:7" ht="28.5" customHeight="1" x14ac:dyDescent="0.35">
      <c r="C14" s="302" t="s">
        <v>859</v>
      </c>
      <c r="D14" s="318"/>
      <c r="E14" s="318"/>
      <c r="F14" s="318"/>
      <c r="G14" s="318"/>
    </row>
    <row r="15" spans="2:7" ht="20.149999999999999" customHeight="1" x14ac:dyDescent="0.35">
      <c r="C15" s="262" t="s">
        <v>860</v>
      </c>
      <c r="D15" s="35"/>
      <c r="E15" s="35"/>
      <c r="F15" s="35"/>
      <c r="G15" s="35"/>
    </row>
    <row r="16" spans="2:7" ht="21.65" customHeight="1" x14ac:dyDescent="0.35">
      <c r="C16" s="346" t="s">
        <v>861</v>
      </c>
      <c r="D16" s="319"/>
      <c r="E16" s="319"/>
      <c r="F16" s="319"/>
      <c r="G16" s="319"/>
    </row>
    <row r="17" spans="3:7" x14ac:dyDescent="0.35">
      <c r="C17" s="288" t="s">
        <v>862</v>
      </c>
      <c r="D17" s="318"/>
      <c r="E17" s="318"/>
      <c r="F17" s="318"/>
      <c r="G17" s="318"/>
    </row>
    <row r="18" spans="3:7" x14ac:dyDescent="0.35">
      <c r="C18" s="286" t="s">
        <v>863</v>
      </c>
      <c r="D18" s="35"/>
      <c r="E18" s="35"/>
      <c r="F18" s="35"/>
      <c r="G18" s="35"/>
    </row>
    <row r="19" spans="3:7" x14ac:dyDescent="0.35">
      <c r="C19" s="286" t="s">
        <v>864</v>
      </c>
      <c r="D19" s="35"/>
      <c r="E19" s="35"/>
      <c r="F19" s="35"/>
      <c r="G19" s="35"/>
    </row>
    <row r="20" spans="3:7" x14ac:dyDescent="0.35">
      <c r="C20" s="291" t="s">
        <v>865</v>
      </c>
      <c r="D20" s="35"/>
      <c r="E20" s="35"/>
      <c r="F20" s="35"/>
      <c r="G20" s="35"/>
    </row>
    <row r="21" spans="3:7" x14ac:dyDescent="0.35">
      <c r="C21" s="295" t="s">
        <v>866</v>
      </c>
      <c r="D21" s="35"/>
      <c r="E21" s="35"/>
      <c r="F21" s="35"/>
      <c r="G21" s="35"/>
    </row>
    <row r="22" spans="3:7" ht="25" customHeight="1" x14ac:dyDescent="0.35">
      <c r="C22" s="295" t="s">
        <v>867</v>
      </c>
      <c r="D22" s="35"/>
      <c r="E22" s="35"/>
      <c r="F22" s="35"/>
      <c r="G22" s="35"/>
    </row>
    <row r="23" spans="3:7" ht="15" thickBot="1" x14ac:dyDescent="0.4">
      <c r="C23" s="303" t="s">
        <v>868</v>
      </c>
      <c r="D23" s="36"/>
      <c r="E23" s="36"/>
      <c r="F23" s="36"/>
      <c r="G23" s="36"/>
    </row>
  </sheetData>
  <sheetProtection algorithmName="SHA-512" hashValue="nN1fJudV7T/hQ+alejErHZD4MKuFtWAmAxKAlZDwxu6t4LjbpZGf+7PEdQMD9u+cFOjs6ECuvMeVJBVojXvUmg==" saltValue="1mtnVnhbGhwd9U0zmUoYNw=="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68" t="s">
        <v>0</v>
      </c>
      <c r="C2" s="96"/>
      <c r="D2" s="96"/>
      <c r="E2" s="96"/>
      <c r="F2" s="96"/>
      <c r="G2" s="96"/>
      <c r="H2" s="96"/>
      <c r="I2" s="96"/>
      <c r="J2" s="96"/>
    </row>
    <row r="3" spans="2:11" x14ac:dyDescent="0.35">
      <c r="B3" s="1"/>
      <c r="C3" s="1"/>
      <c r="D3" s="1"/>
      <c r="E3" s="1"/>
      <c r="F3" s="1"/>
      <c r="G3" s="1"/>
      <c r="H3" s="1"/>
      <c r="I3" s="1"/>
      <c r="J3" s="1"/>
    </row>
    <row r="4" spans="2:11" ht="15.5" x14ac:dyDescent="0.35">
      <c r="B4" s="12" t="s">
        <v>869</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22"/>
      <c r="C6" s="422"/>
      <c r="D6" s="422"/>
      <c r="E6" s="422"/>
      <c r="F6" s="422"/>
      <c r="G6" s="422"/>
      <c r="H6" s="422"/>
      <c r="I6" s="422"/>
      <c r="J6" s="422"/>
      <c r="K6" s="422"/>
    </row>
    <row r="7" spans="2:11" ht="2.15" customHeight="1" x14ac:dyDescent="0.35">
      <c r="B7" s="3"/>
      <c r="C7" s="4"/>
      <c r="D7" s="4"/>
      <c r="E7" s="4"/>
      <c r="F7" s="4"/>
      <c r="G7" s="4"/>
      <c r="H7" s="4"/>
      <c r="I7" s="4"/>
      <c r="J7" s="4"/>
    </row>
    <row r="8" spans="2:11" ht="15" thickBot="1" x14ac:dyDescent="0.4">
      <c r="B8" s="20"/>
      <c r="C8" s="430" t="str">
        <f>+Contents!B3</f>
        <v>31.12.2025</v>
      </c>
      <c r="D8" s="430"/>
      <c r="E8" s="430"/>
      <c r="F8" s="430"/>
      <c r="G8" s="430"/>
      <c r="H8" s="430"/>
      <c r="I8" s="430"/>
      <c r="J8" s="430"/>
      <c r="K8" s="430"/>
    </row>
    <row r="9" spans="2:11" ht="89.15" customHeight="1" thickBot="1" x14ac:dyDescent="0.4">
      <c r="C9" s="293" t="s">
        <v>853</v>
      </c>
      <c r="D9" s="32" t="s">
        <v>871</v>
      </c>
      <c r="E9" s="32" t="s">
        <v>872</v>
      </c>
      <c r="F9" s="294" t="s">
        <v>873</v>
      </c>
      <c r="G9" s="294" t="s">
        <v>874</v>
      </c>
      <c r="H9" s="294" t="s">
        <v>875</v>
      </c>
      <c r="I9" s="294" t="s">
        <v>876</v>
      </c>
      <c r="J9" s="294" t="s">
        <v>877</v>
      </c>
      <c r="K9" s="294" t="s">
        <v>878</v>
      </c>
    </row>
    <row r="10" spans="2:11" x14ac:dyDescent="0.35">
      <c r="C10" s="306" t="s">
        <v>848</v>
      </c>
      <c r="D10" s="34">
        <v>40</v>
      </c>
      <c r="E10" s="34">
        <v>8</v>
      </c>
      <c r="F10" s="34">
        <v>32</v>
      </c>
      <c r="G10" s="34">
        <v>0</v>
      </c>
      <c r="H10" s="34">
        <v>0</v>
      </c>
      <c r="I10" s="34">
        <v>0</v>
      </c>
      <c r="J10" s="34">
        <v>8</v>
      </c>
      <c r="K10" s="34">
        <v>5</v>
      </c>
    </row>
    <row r="11" spans="2:11" x14ac:dyDescent="0.35">
      <c r="C11" s="291" t="s">
        <v>879</v>
      </c>
      <c r="D11" s="35">
        <v>20</v>
      </c>
      <c r="E11" s="35">
        <v>4</v>
      </c>
      <c r="F11" s="35">
        <v>16</v>
      </c>
      <c r="G11" s="35">
        <v>0</v>
      </c>
      <c r="H11" s="35">
        <v>0</v>
      </c>
      <c r="I11" s="35">
        <v>0</v>
      </c>
      <c r="J11" s="35">
        <v>4</v>
      </c>
      <c r="K11" s="35">
        <v>0</v>
      </c>
    </row>
    <row r="12" spans="2:11" x14ac:dyDescent="0.35">
      <c r="C12" s="291" t="s">
        <v>880</v>
      </c>
      <c r="D12" s="35">
        <v>20</v>
      </c>
      <c r="E12" s="35">
        <v>4</v>
      </c>
      <c r="F12" s="35">
        <v>16</v>
      </c>
      <c r="G12" s="35">
        <v>0</v>
      </c>
      <c r="H12" s="35">
        <v>0</v>
      </c>
      <c r="I12" s="35">
        <v>0</v>
      </c>
      <c r="J12" s="35">
        <v>4</v>
      </c>
      <c r="K12" s="35">
        <v>5</v>
      </c>
    </row>
    <row r="13" spans="2:11" x14ac:dyDescent="0.35">
      <c r="C13" s="295" t="s">
        <v>881</v>
      </c>
      <c r="D13" s="35">
        <v>0</v>
      </c>
      <c r="E13" s="35">
        <v>0</v>
      </c>
      <c r="F13" s="35">
        <v>0</v>
      </c>
      <c r="G13" s="35">
        <v>0</v>
      </c>
      <c r="H13" s="35">
        <v>0</v>
      </c>
      <c r="I13" s="35">
        <v>0</v>
      </c>
      <c r="J13" s="35">
        <v>0</v>
      </c>
      <c r="K13" s="35">
        <v>0</v>
      </c>
    </row>
    <row r="14" spans="2:11" x14ac:dyDescent="0.35">
      <c r="C14" s="295" t="s">
        <v>882</v>
      </c>
      <c r="D14" s="35">
        <v>0</v>
      </c>
      <c r="E14" s="35">
        <v>0</v>
      </c>
      <c r="F14" s="35">
        <v>0</v>
      </c>
      <c r="G14" s="35">
        <v>0</v>
      </c>
      <c r="H14" s="35">
        <v>0</v>
      </c>
      <c r="I14" s="35">
        <v>0</v>
      </c>
      <c r="J14" s="35">
        <v>0</v>
      </c>
      <c r="K14" s="35">
        <v>0</v>
      </c>
    </row>
    <row r="15" spans="2:11" x14ac:dyDescent="0.35">
      <c r="C15" s="308" t="s">
        <v>883</v>
      </c>
      <c r="D15" s="319">
        <v>0</v>
      </c>
      <c r="E15" s="319">
        <v>0</v>
      </c>
      <c r="F15" s="319">
        <v>0</v>
      </c>
      <c r="G15" s="319">
        <v>0</v>
      </c>
      <c r="H15" s="319">
        <v>0</v>
      </c>
      <c r="I15" s="319">
        <v>0</v>
      </c>
      <c r="J15" s="319">
        <v>0</v>
      </c>
      <c r="K15" s="319">
        <v>0</v>
      </c>
    </row>
    <row r="16" spans="2:11" x14ac:dyDescent="0.35">
      <c r="C16" s="309" t="s">
        <v>849</v>
      </c>
      <c r="D16" s="320">
        <v>1918</v>
      </c>
      <c r="E16" s="320">
        <v>342</v>
      </c>
      <c r="F16" s="320">
        <v>1576</v>
      </c>
      <c r="G16" s="320">
        <v>0</v>
      </c>
      <c r="H16" s="320">
        <v>0</v>
      </c>
      <c r="I16" s="320">
        <v>0</v>
      </c>
      <c r="J16" s="320">
        <v>342</v>
      </c>
      <c r="K16" s="320">
        <v>224</v>
      </c>
    </row>
    <row r="17" spans="3:11" x14ac:dyDescent="0.35">
      <c r="C17" s="291" t="s">
        <v>879</v>
      </c>
      <c r="D17" s="35">
        <v>959</v>
      </c>
      <c r="E17" s="35">
        <v>171</v>
      </c>
      <c r="F17" s="35">
        <v>788</v>
      </c>
      <c r="G17" s="35">
        <v>0</v>
      </c>
      <c r="H17" s="35">
        <v>0</v>
      </c>
      <c r="I17" s="35">
        <v>0</v>
      </c>
      <c r="J17" s="35">
        <v>171</v>
      </c>
      <c r="K17" s="35">
        <v>0</v>
      </c>
    </row>
    <row r="18" spans="3:11" x14ac:dyDescent="0.35">
      <c r="C18" s="291" t="s">
        <v>880</v>
      </c>
      <c r="D18" s="35">
        <v>959</v>
      </c>
      <c r="E18" s="35">
        <v>171</v>
      </c>
      <c r="F18" s="35">
        <v>788</v>
      </c>
      <c r="G18" s="35">
        <v>0</v>
      </c>
      <c r="H18" s="35">
        <v>0</v>
      </c>
      <c r="I18" s="35">
        <v>0</v>
      </c>
      <c r="J18" s="35">
        <v>171</v>
      </c>
      <c r="K18" s="35">
        <v>224</v>
      </c>
    </row>
    <row r="19" spans="3:11" x14ac:dyDescent="0.35">
      <c r="C19" s="295" t="s">
        <v>881</v>
      </c>
      <c r="D19" s="35">
        <v>0</v>
      </c>
      <c r="E19" s="35">
        <v>0</v>
      </c>
      <c r="F19" s="35">
        <v>0</v>
      </c>
      <c r="G19" s="35">
        <v>0</v>
      </c>
      <c r="H19" s="35">
        <v>0</v>
      </c>
      <c r="I19" s="35">
        <v>0</v>
      </c>
      <c r="J19" s="35">
        <v>0</v>
      </c>
      <c r="K19" s="35">
        <v>0</v>
      </c>
    </row>
    <row r="20" spans="3:11" x14ac:dyDescent="0.35">
      <c r="C20" s="295" t="s">
        <v>882</v>
      </c>
      <c r="D20" s="35">
        <v>0</v>
      </c>
      <c r="E20" s="35">
        <v>0</v>
      </c>
      <c r="F20" s="35">
        <v>0</v>
      </c>
      <c r="G20" s="35">
        <v>0</v>
      </c>
      <c r="H20" s="35">
        <v>0</v>
      </c>
      <c r="I20" s="35">
        <v>0</v>
      </c>
      <c r="J20" s="35">
        <v>0</v>
      </c>
      <c r="K20" s="35">
        <v>0</v>
      </c>
    </row>
    <row r="21" spans="3:11" x14ac:dyDescent="0.35">
      <c r="C21" s="308" t="s">
        <v>883</v>
      </c>
      <c r="D21" s="319">
        <v>0</v>
      </c>
      <c r="E21" s="319">
        <v>0</v>
      </c>
      <c r="F21" s="319">
        <v>0</v>
      </c>
      <c r="G21" s="319">
        <v>0</v>
      </c>
      <c r="H21" s="319">
        <v>0</v>
      </c>
      <c r="I21" s="319">
        <v>0</v>
      </c>
      <c r="J21" s="319">
        <v>0</v>
      </c>
      <c r="K21" s="319">
        <v>0</v>
      </c>
    </row>
    <row r="22" spans="3:11" x14ac:dyDescent="0.35">
      <c r="C22" s="309" t="s">
        <v>850</v>
      </c>
      <c r="D22" s="320">
        <v>954</v>
      </c>
      <c r="E22" s="320">
        <v>170</v>
      </c>
      <c r="F22" s="320">
        <v>784</v>
      </c>
      <c r="G22" s="320">
        <v>0</v>
      </c>
      <c r="H22" s="320">
        <v>0</v>
      </c>
      <c r="I22" s="320">
        <v>0</v>
      </c>
      <c r="J22" s="320">
        <v>170</v>
      </c>
      <c r="K22" s="320">
        <v>115</v>
      </c>
    </row>
    <row r="23" spans="3:11" x14ac:dyDescent="0.35">
      <c r="C23" s="291" t="s">
        <v>879</v>
      </c>
      <c r="D23" s="35">
        <v>477</v>
      </c>
      <c r="E23" s="35">
        <v>85</v>
      </c>
      <c r="F23" s="35">
        <v>392</v>
      </c>
      <c r="G23" s="35">
        <v>0</v>
      </c>
      <c r="H23" s="35">
        <v>0</v>
      </c>
      <c r="I23" s="35">
        <v>0</v>
      </c>
      <c r="J23" s="35">
        <v>85</v>
      </c>
      <c r="K23" s="35">
        <v>0</v>
      </c>
    </row>
    <row r="24" spans="3:11" x14ac:dyDescent="0.35">
      <c r="C24" s="291" t="s">
        <v>880</v>
      </c>
      <c r="D24" s="35">
        <v>477</v>
      </c>
      <c r="E24" s="35">
        <v>85</v>
      </c>
      <c r="F24" s="35">
        <v>392</v>
      </c>
      <c r="G24" s="35">
        <v>0</v>
      </c>
      <c r="H24" s="35">
        <v>0</v>
      </c>
      <c r="I24" s="35">
        <v>0</v>
      </c>
      <c r="J24" s="35">
        <v>85</v>
      </c>
      <c r="K24" s="35">
        <v>115</v>
      </c>
    </row>
    <row r="25" spans="3:11" x14ac:dyDescent="0.35">
      <c r="C25" s="295" t="s">
        <v>881</v>
      </c>
      <c r="D25" s="35">
        <v>0</v>
      </c>
      <c r="E25" s="35">
        <v>0</v>
      </c>
      <c r="F25" s="35">
        <v>0</v>
      </c>
      <c r="G25" s="35">
        <v>0</v>
      </c>
      <c r="H25" s="35">
        <v>0</v>
      </c>
      <c r="I25" s="35">
        <v>0</v>
      </c>
      <c r="J25" s="35">
        <v>0</v>
      </c>
      <c r="K25" s="35">
        <v>0</v>
      </c>
    </row>
    <row r="26" spans="3:11" x14ac:dyDescent="0.35">
      <c r="C26" s="295" t="s">
        <v>882</v>
      </c>
      <c r="D26" s="35">
        <v>0</v>
      </c>
      <c r="E26" s="35">
        <v>0</v>
      </c>
      <c r="F26" s="35">
        <v>0</v>
      </c>
      <c r="G26" s="35">
        <v>0</v>
      </c>
      <c r="H26" s="35">
        <v>0</v>
      </c>
      <c r="I26" s="35">
        <v>0</v>
      </c>
      <c r="J26" s="35">
        <v>0</v>
      </c>
      <c r="K26" s="35">
        <v>0</v>
      </c>
    </row>
    <row r="27" spans="3:11" x14ac:dyDescent="0.35">
      <c r="C27" s="308" t="s">
        <v>883</v>
      </c>
      <c r="D27" s="319">
        <v>0</v>
      </c>
      <c r="E27" s="319">
        <v>0</v>
      </c>
      <c r="F27" s="319">
        <v>0</v>
      </c>
      <c r="G27" s="319">
        <v>0</v>
      </c>
      <c r="H27" s="319">
        <v>0</v>
      </c>
      <c r="I27" s="319">
        <v>0</v>
      </c>
      <c r="J27" s="319">
        <v>0</v>
      </c>
      <c r="K27" s="319">
        <v>0</v>
      </c>
    </row>
    <row r="28" spans="3:11" x14ac:dyDescent="0.35">
      <c r="C28" s="309" t="s">
        <v>851</v>
      </c>
      <c r="D28" s="320">
        <v>3454</v>
      </c>
      <c r="E28" s="320">
        <v>634</v>
      </c>
      <c r="F28" s="320">
        <v>2822</v>
      </c>
      <c r="G28" s="320">
        <v>0</v>
      </c>
      <c r="H28" s="320">
        <v>0</v>
      </c>
      <c r="I28" s="320">
        <v>0</v>
      </c>
      <c r="J28" s="320">
        <v>634</v>
      </c>
      <c r="K28" s="320">
        <v>515</v>
      </c>
    </row>
    <row r="29" spans="3:11" x14ac:dyDescent="0.35">
      <c r="C29" s="291" t="s">
        <v>879</v>
      </c>
      <c r="D29" s="35">
        <v>1727</v>
      </c>
      <c r="E29" s="35">
        <v>317</v>
      </c>
      <c r="F29" s="35">
        <v>1411</v>
      </c>
      <c r="G29" s="35">
        <v>0</v>
      </c>
      <c r="H29" s="35">
        <v>0</v>
      </c>
      <c r="I29" s="35">
        <v>0</v>
      </c>
      <c r="J29" s="35">
        <v>317</v>
      </c>
      <c r="K29" s="35">
        <v>0</v>
      </c>
    </row>
    <row r="30" spans="3:11" x14ac:dyDescent="0.35">
      <c r="C30" s="291" t="s">
        <v>880</v>
      </c>
      <c r="D30" s="35">
        <v>1727</v>
      </c>
      <c r="E30" s="35">
        <v>317</v>
      </c>
      <c r="F30" s="35">
        <v>1411</v>
      </c>
      <c r="G30" s="35">
        <v>0</v>
      </c>
      <c r="H30" s="35">
        <v>0</v>
      </c>
      <c r="I30" s="35">
        <v>0</v>
      </c>
      <c r="J30" s="35">
        <v>317</v>
      </c>
      <c r="K30" s="35">
        <v>515</v>
      </c>
    </row>
    <row r="31" spans="3:11" x14ac:dyDescent="0.35">
      <c r="C31" s="295" t="s">
        <v>881</v>
      </c>
      <c r="D31" s="35">
        <v>0</v>
      </c>
      <c r="E31" s="35">
        <v>0</v>
      </c>
      <c r="F31" s="35">
        <v>0</v>
      </c>
      <c r="G31" s="35">
        <v>0</v>
      </c>
      <c r="H31" s="35">
        <v>0</v>
      </c>
      <c r="I31" s="35">
        <v>0</v>
      </c>
      <c r="J31" s="35">
        <v>0</v>
      </c>
      <c r="K31" s="35">
        <v>0</v>
      </c>
    </row>
    <row r="32" spans="3:11" x14ac:dyDescent="0.35">
      <c r="C32" s="295" t="s">
        <v>882</v>
      </c>
      <c r="D32" s="35">
        <v>0</v>
      </c>
      <c r="E32" s="35">
        <v>0</v>
      </c>
      <c r="F32" s="35">
        <v>0</v>
      </c>
      <c r="G32" s="35">
        <v>0</v>
      </c>
      <c r="H32" s="35">
        <v>0</v>
      </c>
      <c r="I32" s="35">
        <v>0</v>
      </c>
      <c r="J32" s="35">
        <v>0</v>
      </c>
      <c r="K32" s="35">
        <v>0</v>
      </c>
    </row>
    <row r="33" spans="3:11" x14ac:dyDescent="0.35">
      <c r="C33" s="308" t="s">
        <v>883</v>
      </c>
      <c r="D33" s="319">
        <v>0</v>
      </c>
      <c r="E33" s="319">
        <v>0</v>
      </c>
      <c r="F33" s="319">
        <v>0</v>
      </c>
      <c r="G33" s="319">
        <v>0</v>
      </c>
      <c r="H33" s="319">
        <v>0</v>
      </c>
      <c r="I33" s="319">
        <v>0</v>
      </c>
      <c r="J33" s="319">
        <v>0</v>
      </c>
      <c r="K33" s="319">
        <v>0</v>
      </c>
    </row>
    <row r="34" spans="3:11" ht="15" thickBot="1" x14ac:dyDescent="0.4">
      <c r="C34" s="307" t="s">
        <v>884</v>
      </c>
      <c r="D34" s="36">
        <v>6366</v>
      </c>
      <c r="E34" s="36">
        <v>1154</v>
      </c>
      <c r="F34" s="36">
        <v>5214</v>
      </c>
      <c r="G34" s="36">
        <v>0</v>
      </c>
      <c r="H34" s="36">
        <v>0</v>
      </c>
      <c r="I34" s="36">
        <v>0</v>
      </c>
      <c r="J34" s="36">
        <v>1154</v>
      </c>
      <c r="K34" s="36">
        <v>859</v>
      </c>
    </row>
  </sheetData>
  <sheetProtection algorithmName="SHA-512" hashValue="KFRWoUKHBchrOmdjuRTiUoxXpJNmKa1PQrZ+cUFFonkyN6fGK8LBu6Vg+xQfwXLQuu/m/tsLjgSuLQrfoO9KEw==" saltValue="OLgM9mcPGFH73gwv3dw1Aw=="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68" t="s">
        <v>0</v>
      </c>
      <c r="C2" s="96"/>
      <c r="D2" s="96"/>
    </row>
    <row r="3" spans="2:4" x14ac:dyDescent="0.35">
      <c r="B3" s="1"/>
      <c r="C3" s="1"/>
      <c r="D3" s="1"/>
    </row>
    <row r="4" spans="2:4" ht="15.5" x14ac:dyDescent="0.35">
      <c r="B4" s="12" t="s">
        <v>885</v>
      </c>
      <c r="C4" s="2"/>
      <c r="D4" s="2"/>
    </row>
    <row r="5" spans="2:4" ht="2.15" customHeight="1" x14ac:dyDescent="0.35">
      <c r="B5" s="1"/>
      <c r="C5" s="1"/>
      <c r="D5" s="1"/>
    </row>
    <row r="6" spans="2:4" ht="2.15" customHeight="1" x14ac:dyDescent="0.35">
      <c r="B6" s="422"/>
      <c r="C6" s="422"/>
      <c r="D6" s="422"/>
    </row>
    <row r="7" spans="2:4" ht="2.15" customHeight="1" x14ac:dyDescent="0.35">
      <c r="B7" s="3"/>
      <c r="C7" s="4"/>
      <c r="D7" s="4"/>
    </row>
    <row r="8" spans="2:4" ht="15" thickBot="1" x14ac:dyDescent="0.4">
      <c r="B8" s="20"/>
      <c r="C8" s="430" t="str">
        <f>+Contents!B3</f>
        <v>31.12.2025</v>
      </c>
      <c r="D8" s="430"/>
    </row>
    <row r="9" spans="2:4" ht="30.65" customHeight="1" thickBot="1" x14ac:dyDescent="0.4">
      <c r="C9" s="310" t="s">
        <v>94</v>
      </c>
      <c r="D9" s="32" t="s">
        <v>887</v>
      </c>
    </row>
    <row r="10" spans="2:4" x14ac:dyDescent="0.35">
      <c r="C10" s="306" t="s">
        <v>888</v>
      </c>
      <c r="D10" s="34">
        <v>2</v>
      </c>
    </row>
    <row r="11" spans="2:4" x14ac:dyDescent="0.35">
      <c r="C11" s="286" t="s">
        <v>889</v>
      </c>
      <c r="D11" s="35">
        <v>1</v>
      </c>
    </row>
    <row r="12" spans="2:4" x14ac:dyDescent="0.35">
      <c r="C12" s="286" t="s">
        <v>890</v>
      </c>
      <c r="D12" s="35">
        <v>1</v>
      </c>
    </row>
    <row r="13" spans="2:4" x14ac:dyDescent="0.35">
      <c r="C13" s="262" t="s">
        <v>891</v>
      </c>
      <c r="D13" s="35">
        <v>0</v>
      </c>
    </row>
    <row r="14" spans="2:4" x14ac:dyDescent="0.35">
      <c r="C14" s="262" t="s">
        <v>892</v>
      </c>
      <c r="D14" s="35">
        <v>0</v>
      </c>
    </row>
    <row r="15" spans="2:4" x14ac:dyDescent="0.35">
      <c r="C15" s="286" t="s">
        <v>893</v>
      </c>
      <c r="D15" s="35">
        <v>0</v>
      </c>
    </row>
    <row r="16" spans="2:4" x14ac:dyDescent="0.35">
      <c r="C16" s="286" t="s">
        <v>894</v>
      </c>
      <c r="D16" s="35">
        <v>1</v>
      </c>
    </row>
    <row r="17" spans="3:4" x14ac:dyDescent="0.35">
      <c r="C17" s="286" t="s">
        <v>895</v>
      </c>
      <c r="D17" s="35">
        <v>0</v>
      </c>
    </row>
    <row r="18" spans="3:4" x14ac:dyDescent="0.35">
      <c r="C18" s="286" t="s">
        <v>896</v>
      </c>
      <c r="D18" s="35">
        <v>0</v>
      </c>
    </row>
    <row r="19" spans="3:4" x14ac:dyDescent="0.35">
      <c r="C19" s="262" t="s">
        <v>897</v>
      </c>
      <c r="D19" s="35">
        <v>0</v>
      </c>
    </row>
    <row r="20" spans="3:4" x14ac:dyDescent="0.35">
      <c r="C20" s="262" t="s">
        <v>898</v>
      </c>
      <c r="D20" s="35">
        <v>0</v>
      </c>
    </row>
    <row r="21" spans="3:4" ht="20.5" thickBot="1" x14ac:dyDescent="0.4">
      <c r="C21" s="358" t="s">
        <v>899</v>
      </c>
      <c r="D21" s="36"/>
    </row>
  </sheetData>
  <sheetProtection algorithmName="SHA-512" hashValue="H2E6TFI4zNYER7jF19yH2BLXRVYOaAvJ0iXDanJHszaorzWDTTV4aBL6XmYXHa7a8XiYYoWe5DhBSHCUJeQ3OQ==" saltValue="H3Nu8TztoSywmuD/bAQLhA=="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68" t="s">
        <v>0</v>
      </c>
      <c r="C2" s="96"/>
      <c r="D2" s="96"/>
      <c r="E2" s="96"/>
      <c r="F2" s="96"/>
      <c r="G2" s="96"/>
      <c r="H2" s="96"/>
      <c r="I2" s="96"/>
      <c r="J2" s="96"/>
      <c r="K2" s="96"/>
      <c r="L2" s="96"/>
      <c r="M2" s="96"/>
    </row>
    <row r="3" spans="2:13" x14ac:dyDescent="0.35">
      <c r="B3" s="1"/>
      <c r="C3" s="1"/>
      <c r="D3" s="1"/>
      <c r="E3" s="1"/>
      <c r="F3" s="1"/>
      <c r="G3" s="1"/>
      <c r="H3" s="1"/>
      <c r="I3" s="1"/>
      <c r="J3" s="1"/>
      <c r="K3" s="1"/>
      <c r="L3" s="1"/>
      <c r="M3" s="1"/>
    </row>
    <row r="4" spans="2:13" ht="15.5" x14ac:dyDescent="0.35">
      <c r="B4" s="12" t="s">
        <v>900</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22"/>
      <c r="C6" s="422"/>
      <c r="D6" s="422"/>
      <c r="E6" s="422"/>
      <c r="F6" s="422"/>
      <c r="G6" s="422"/>
      <c r="H6" s="422"/>
      <c r="I6" s="422"/>
      <c r="J6" s="422"/>
      <c r="K6" s="422"/>
      <c r="L6" s="422"/>
      <c r="M6" s="422"/>
    </row>
    <row r="7" spans="2:13" ht="2.15" customHeight="1" x14ac:dyDescent="0.35">
      <c r="B7" s="3"/>
      <c r="C7" s="4"/>
      <c r="D7" s="4"/>
      <c r="E7" s="4"/>
      <c r="F7" s="4"/>
      <c r="G7" s="4"/>
      <c r="H7" s="4"/>
      <c r="I7" s="4"/>
      <c r="J7" s="4"/>
      <c r="K7" s="4"/>
      <c r="L7" s="4"/>
      <c r="M7" s="4"/>
    </row>
    <row r="8" spans="2:13" ht="15" thickBot="1" x14ac:dyDescent="0.4">
      <c r="B8" s="20"/>
      <c r="C8" s="430" t="str">
        <f>+Contents!B3</f>
        <v>31.12.2025</v>
      </c>
      <c r="D8" s="430"/>
      <c r="E8" s="430"/>
      <c r="F8" s="430"/>
      <c r="G8" s="430"/>
      <c r="H8" s="430"/>
      <c r="I8" s="430"/>
      <c r="J8" s="430"/>
      <c r="K8" s="430"/>
      <c r="L8" s="430"/>
      <c r="M8" s="430"/>
    </row>
    <row r="9" spans="2:13" x14ac:dyDescent="0.35">
      <c r="B9" s="20"/>
      <c r="C9" s="60"/>
      <c r="D9" s="517" t="s">
        <v>902</v>
      </c>
      <c r="E9" s="517"/>
      <c r="F9" s="517"/>
      <c r="G9" s="517" t="s">
        <v>903</v>
      </c>
      <c r="H9" s="517"/>
      <c r="I9" s="517"/>
      <c r="J9" s="517"/>
      <c r="K9" s="517"/>
      <c r="L9" s="517"/>
      <c r="M9" s="500" t="s">
        <v>151</v>
      </c>
    </row>
    <row r="10" spans="2:13" ht="33.65" customHeight="1" thickBot="1" x14ac:dyDescent="0.4">
      <c r="C10" s="287" t="s">
        <v>853</v>
      </c>
      <c r="D10" s="29" t="s">
        <v>848</v>
      </c>
      <c r="E10" s="29" t="s">
        <v>849</v>
      </c>
      <c r="F10" s="29" t="s">
        <v>904</v>
      </c>
      <c r="G10" s="29" t="s">
        <v>905</v>
      </c>
      <c r="H10" s="29" t="s">
        <v>906</v>
      </c>
      <c r="I10" s="29" t="s">
        <v>268</v>
      </c>
      <c r="J10" s="29" t="s">
        <v>907</v>
      </c>
      <c r="K10" s="29" t="s">
        <v>908</v>
      </c>
      <c r="L10" s="29" t="s">
        <v>909</v>
      </c>
      <c r="M10" s="491"/>
    </row>
    <row r="11" spans="2:13" x14ac:dyDescent="0.35">
      <c r="C11" s="306" t="s">
        <v>910</v>
      </c>
      <c r="D11" s="317"/>
      <c r="E11" s="317"/>
      <c r="F11" s="317"/>
      <c r="G11" s="317"/>
      <c r="H11" s="317"/>
      <c r="I11" s="317"/>
      <c r="J11" s="317"/>
      <c r="K11" s="317"/>
      <c r="L11" s="317"/>
      <c r="M11" s="34">
        <v>79</v>
      </c>
    </row>
    <row r="12" spans="2:13" x14ac:dyDescent="0.35">
      <c r="C12" s="291" t="s">
        <v>911</v>
      </c>
      <c r="D12" s="35">
        <v>6</v>
      </c>
      <c r="E12" s="35">
        <v>11</v>
      </c>
      <c r="F12" s="35">
        <v>17</v>
      </c>
      <c r="G12" s="318"/>
      <c r="H12" s="318"/>
      <c r="I12" s="318"/>
      <c r="J12" s="318"/>
      <c r="K12" s="318"/>
      <c r="L12" s="318"/>
      <c r="M12" s="318"/>
    </row>
    <row r="13" spans="2:13" x14ac:dyDescent="0.35">
      <c r="C13" s="291" t="s">
        <v>912</v>
      </c>
      <c r="D13" s="318"/>
      <c r="E13" s="318"/>
      <c r="F13" s="318"/>
      <c r="G13" s="35">
        <v>0</v>
      </c>
      <c r="H13" s="35">
        <v>1</v>
      </c>
      <c r="I13" s="35">
        <v>0</v>
      </c>
      <c r="J13" s="35">
        <v>2</v>
      </c>
      <c r="K13" s="35">
        <v>1</v>
      </c>
      <c r="L13" s="35">
        <v>0</v>
      </c>
      <c r="M13" s="318"/>
    </row>
    <row r="14" spans="2:13" x14ac:dyDescent="0.35">
      <c r="C14" s="295" t="s">
        <v>913</v>
      </c>
      <c r="D14" s="315"/>
      <c r="E14" s="315"/>
      <c r="F14" s="315"/>
      <c r="G14" s="314">
        <v>1</v>
      </c>
      <c r="H14" s="314">
        <v>19</v>
      </c>
      <c r="I14" s="314">
        <v>0</v>
      </c>
      <c r="J14" s="314">
        <v>19</v>
      </c>
      <c r="K14" s="314">
        <v>18</v>
      </c>
      <c r="L14" s="314">
        <v>1</v>
      </c>
      <c r="M14" s="318"/>
    </row>
    <row r="15" spans="2:13" x14ac:dyDescent="0.35">
      <c r="C15" s="262" t="s">
        <v>914</v>
      </c>
      <c r="D15" s="314">
        <v>351</v>
      </c>
      <c r="E15" s="314">
        <v>5484</v>
      </c>
      <c r="F15" s="314">
        <v>5835</v>
      </c>
      <c r="G15" s="314">
        <v>157</v>
      </c>
      <c r="H15" s="314">
        <v>2947</v>
      </c>
      <c r="I15" s="314">
        <v>0</v>
      </c>
      <c r="J15" s="314">
        <v>3476</v>
      </c>
      <c r="K15" s="314">
        <v>1840</v>
      </c>
      <c r="L15" s="314">
        <v>58</v>
      </c>
      <c r="M15" s="318"/>
    </row>
    <row r="16" spans="2:13" x14ac:dyDescent="0.35">
      <c r="C16" s="291" t="s">
        <v>915</v>
      </c>
      <c r="D16" s="35">
        <v>30</v>
      </c>
      <c r="E16" s="35">
        <v>1150</v>
      </c>
      <c r="F16" s="35">
        <v>1180</v>
      </c>
      <c r="G16" s="35">
        <v>76</v>
      </c>
      <c r="H16" s="35">
        <v>1336</v>
      </c>
      <c r="I16" s="35">
        <v>0</v>
      </c>
      <c r="J16" s="35">
        <v>1610</v>
      </c>
      <c r="K16" s="35">
        <v>716</v>
      </c>
      <c r="L16" s="35">
        <v>0</v>
      </c>
      <c r="M16" s="318"/>
    </row>
    <row r="17" spans="3:13" ht="15" thickBot="1" x14ac:dyDescent="0.4">
      <c r="C17" s="303" t="s">
        <v>916</v>
      </c>
      <c r="D17" s="36">
        <v>321</v>
      </c>
      <c r="E17" s="36">
        <v>4334</v>
      </c>
      <c r="F17" s="36">
        <v>4655</v>
      </c>
      <c r="G17" s="36">
        <v>81</v>
      </c>
      <c r="H17" s="36">
        <v>1611</v>
      </c>
      <c r="I17" s="36">
        <v>0</v>
      </c>
      <c r="J17" s="36">
        <v>1866</v>
      </c>
      <c r="K17" s="36">
        <v>1124</v>
      </c>
      <c r="L17" s="36">
        <v>58</v>
      </c>
      <c r="M17" s="316"/>
    </row>
  </sheetData>
  <sheetProtection algorithmName="SHA-512" hashValue="XU1ytuaOB931SbjlvuxPwhfEz0yW3MJmouieVkZ8lO4P8d5sk2tDwDZc+OSTN/1BfkmQl/tX5u7Y8lirvt7LkQ==" saltValue="YTFGrkVAR3ny/RyZnLvcKA=="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E87C-1648-4EEA-9BAA-9741EA9CB756}">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68" t="s">
        <v>0</v>
      </c>
      <c r="C2" s="96"/>
      <c r="D2" s="96"/>
      <c r="E2" s="96"/>
      <c r="F2" s="96"/>
      <c r="G2" s="96"/>
      <c r="H2" s="96"/>
      <c r="I2" s="96"/>
      <c r="J2" s="96"/>
      <c r="K2" s="96"/>
    </row>
    <row r="3" spans="2:11" x14ac:dyDescent="0.35">
      <c r="B3" s="1"/>
      <c r="C3" s="1"/>
      <c r="D3" s="1"/>
      <c r="E3" s="1"/>
      <c r="F3" s="1"/>
      <c r="G3" s="1"/>
      <c r="H3" s="1"/>
      <c r="I3" s="1"/>
      <c r="J3" s="1"/>
      <c r="K3" s="1"/>
    </row>
    <row r="4" spans="2:11" ht="15.5" x14ac:dyDescent="0.35">
      <c r="B4" s="12" t="s">
        <v>917</v>
      </c>
      <c r="C4" s="2"/>
      <c r="D4" s="2"/>
      <c r="E4" s="2"/>
      <c r="F4" s="2"/>
      <c r="G4" s="2"/>
      <c r="H4" s="2"/>
      <c r="I4" s="2"/>
      <c r="J4" s="2"/>
      <c r="K4" s="2"/>
    </row>
    <row r="5" spans="2:11" x14ac:dyDescent="0.35">
      <c r="B5" s="1"/>
      <c r="C5" s="1"/>
      <c r="D5" s="1"/>
      <c r="E5" s="1"/>
      <c r="F5" s="1"/>
      <c r="G5" s="1"/>
      <c r="H5" s="1"/>
      <c r="I5" s="1"/>
      <c r="J5" s="1"/>
      <c r="K5" s="1"/>
    </row>
    <row r="6" spans="2:11" ht="145.5" customHeight="1" x14ac:dyDescent="0.35">
      <c r="B6" s="433" t="s">
        <v>1205</v>
      </c>
      <c r="C6" s="433"/>
      <c r="D6" s="433"/>
      <c r="E6" s="433"/>
      <c r="F6" s="433"/>
      <c r="G6" s="433"/>
      <c r="H6" s="433"/>
      <c r="I6" s="433"/>
      <c r="J6" s="433"/>
      <c r="K6" s="433"/>
    </row>
    <row r="7" spans="2:11" x14ac:dyDescent="0.35">
      <c r="B7" s="3"/>
      <c r="C7" s="4"/>
      <c r="D7" s="4"/>
      <c r="E7" s="4"/>
      <c r="F7" s="4"/>
      <c r="G7" s="4"/>
      <c r="H7" s="4"/>
      <c r="I7" s="4"/>
      <c r="J7" s="4"/>
      <c r="K7" s="4"/>
    </row>
    <row r="8" spans="2:11" ht="15" thickBot="1" x14ac:dyDescent="0.4">
      <c r="B8" s="20"/>
      <c r="C8" s="430" t="str">
        <f>+Contents!B3</f>
        <v>31.12.2025</v>
      </c>
      <c r="D8" s="430"/>
      <c r="E8" s="430"/>
      <c r="F8" s="430"/>
      <c r="G8" s="430"/>
      <c r="H8" s="430"/>
      <c r="I8" s="430"/>
      <c r="J8" s="430"/>
      <c r="K8" s="430"/>
    </row>
    <row r="9" spans="2:11" ht="25.5" customHeight="1" x14ac:dyDescent="0.35">
      <c r="B9" s="20"/>
      <c r="C9" s="483" t="s">
        <v>155</v>
      </c>
      <c r="D9" s="518" t="s">
        <v>925</v>
      </c>
      <c r="E9" s="518"/>
      <c r="F9" s="518" t="s">
        <v>927</v>
      </c>
      <c r="G9" s="518"/>
      <c r="H9" s="518" t="s">
        <v>928</v>
      </c>
      <c r="I9" s="518"/>
      <c r="J9" s="519" t="s">
        <v>930</v>
      </c>
      <c r="K9" s="519"/>
    </row>
    <row r="10" spans="2:11" ht="32" thickBot="1" x14ac:dyDescent="0.4">
      <c r="C10" s="484"/>
      <c r="D10" s="29"/>
      <c r="E10" s="29" t="s">
        <v>926</v>
      </c>
      <c r="F10" s="29"/>
      <c r="G10" s="29" t="s">
        <v>926</v>
      </c>
      <c r="H10" s="29"/>
      <c r="I10" s="29" t="s">
        <v>929</v>
      </c>
      <c r="J10" s="29"/>
      <c r="K10" s="29" t="s">
        <v>929</v>
      </c>
    </row>
    <row r="11" spans="2:11" x14ac:dyDescent="0.35">
      <c r="C11" s="266" t="s">
        <v>918</v>
      </c>
      <c r="D11" s="348">
        <v>1066955</v>
      </c>
      <c r="E11" s="348">
        <v>585018</v>
      </c>
      <c r="F11" s="349"/>
      <c r="G11" s="349"/>
      <c r="H11" s="348">
        <v>18611326</v>
      </c>
      <c r="I11" s="348">
        <v>3164289</v>
      </c>
      <c r="J11" s="349"/>
      <c r="K11" s="349"/>
    </row>
    <row r="12" spans="2:11" x14ac:dyDescent="0.35">
      <c r="C12" s="286" t="s">
        <v>919</v>
      </c>
      <c r="D12" s="228">
        <v>906</v>
      </c>
      <c r="E12" s="228">
        <v>0</v>
      </c>
      <c r="F12" s="228">
        <v>1136</v>
      </c>
      <c r="G12" s="228">
        <v>0</v>
      </c>
      <c r="H12" s="228">
        <v>66771</v>
      </c>
      <c r="I12" s="228">
        <v>0</v>
      </c>
      <c r="J12" s="228">
        <v>51334</v>
      </c>
      <c r="K12" s="228">
        <v>0</v>
      </c>
    </row>
    <row r="13" spans="2:11" x14ac:dyDescent="0.35">
      <c r="C13" s="286" t="s">
        <v>586</v>
      </c>
      <c r="D13" s="228">
        <v>749811</v>
      </c>
      <c r="E13" s="228">
        <v>585018</v>
      </c>
      <c r="F13" s="228">
        <v>736399</v>
      </c>
      <c r="G13" s="228">
        <v>578793</v>
      </c>
      <c r="H13" s="228">
        <v>3880617</v>
      </c>
      <c r="I13" s="228">
        <v>3164289</v>
      </c>
      <c r="J13" s="228">
        <v>3677519</v>
      </c>
      <c r="K13" s="228">
        <v>2993853</v>
      </c>
    </row>
    <row r="14" spans="2:11" x14ac:dyDescent="0.35">
      <c r="C14" s="295" t="s">
        <v>920</v>
      </c>
      <c r="D14" s="240">
        <v>0</v>
      </c>
      <c r="E14" s="240">
        <v>0</v>
      </c>
      <c r="F14" s="240">
        <v>0</v>
      </c>
      <c r="G14" s="240">
        <v>0</v>
      </c>
      <c r="H14" s="240">
        <v>403953</v>
      </c>
      <c r="I14" s="240">
        <v>0</v>
      </c>
      <c r="J14" s="240">
        <v>392818</v>
      </c>
      <c r="K14" s="240">
        <v>0</v>
      </c>
    </row>
    <row r="15" spans="2:11" x14ac:dyDescent="0.35">
      <c r="C15" s="295" t="s">
        <v>921</v>
      </c>
      <c r="D15" s="240">
        <v>0</v>
      </c>
      <c r="E15" s="240">
        <v>0</v>
      </c>
      <c r="F15" s="240">
        <v>0</v>
      </c>
      <c r="G15" s="240">
        <v>0</v>
      </c>
      <c r="H15" s="240">
        <v>0</v>
      </c>
      <c r="I15" s="240">
        <v>0</v>
      </c>
      <c r="J15" s="240">
        <v>0</v>
      </c>
      <c r="K15" s="240">
        <v>0</v>
      </c>
    </row>
    <row r="16" spans="2:11" x14ac:dyDescent="0.35">
      <c r="C16" s="295" t="s">
        <v>922</v>
      </c>
      <c r="D16" s="240">
        <v>610734</v>
      </c>
      <c r="E16" s="240">
        <v>585018</v>
      </c>
      <c r="F16" s="240">
        <v>603281</v>
      </c>
      <c r="G16" s="240">
        <v>578793</v>
      </c>
      <c r="H16" s="240">
        <v>3032690</v>
      </c>
      <c r="I16" s="240">
        <v>2903598</v>
      </c>
      <c r="J16" s="240">
        <v>2861870</v>
      </c>
      <c r="K16" s="240">
        <v>3312665</v>
      </c>
    </row>
    <row r="17" spans="3:11" x14ac:dyDescent="0.35">
      <c r="C17" s="295" t="s">
        <v>923</v>
      </c>
      <c r="D17" s="240">
        <v>29868</v>
      </c>
      <c r="E17" s="240">
        <v>0</v>
      </c>
      <c r="F17" s="240">
        <v>27848</v>
      </c>
      <c r="G17" s="240">
        <v>0</v>
      </c>
      <c r="H17" s="240">
        <v>517393</v>
      </c>
      <c r="I17" s="240">
        <v>12867</v>
      </c>
      <c r="J17" s="240">
        <v>498989</v>
      </c>
      <c r="K17" s="240">
        <v>12548</v>
      </c>
    </row>
    <row r="18" spans="3:11" x14ac:dyDescent="0.35">
      <c r="C18" s="295" t="s">
        <v>924</v>
      </c>
      <c r="D18" s="240">
        <v>109210</v>
      </c>
      <c r="E18" s="240">
        <v>0</v>
      </c>
      <c r="F18" s="240">
        <v>104134</v>
      </c>
      <c r="G18" s="240">
        <v>0</v>
      </c>
      <c r="H18" s="240">
        <v>110972</v>
      </c>
      <c r="I18" s="240">
        <v>28262</v>
      </c>
      <c r="J18" s="240">
        <v>98235</v>
      </c>
      <c r="K18" s="240">
        <v>27871</v>
      </c>
    </row>
    <row r="19" spans="3:11" ht="15" thickBot="1" x14ac:dyDescent="0.4">
      <c r="C19" s="307" t="s">
        <v>234</v>
      </c>
      <c r="D19" s="292">
        <v>0</v>
      </c>
      <c r="E19" s="292">
        <v>0</v>
      </c>
      <c r="F19" s="350"/>
      <c r="G19" s="350"/>
      <c r="H19" s="292">
        <v>2890173</v>
      </c>
      <c r="I19" s="292">
        <v>0</v>
      </c>
      <c r="J19" s="350"/>
      <c r="K19" s="350"/>
    </row>
  </sheetData>
  <sheetProtection algorithmName="SHA-512" hashValue="Ue5kqWnmAiRLm1X6RTCL9ZQZVzd6K/zAZkapVaiZbN4sZUom/b7BxtPSy9IiVq6bLqRCbYMi8bfnmrOV3Q7ejA==" saltValue="JfkRpV3wto9iTQcOPAEEZ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68" t="s">
        <v>0</v>
      </c>
      <c r="C2" s="96"/>
      <c r="D2" s="96"/>
      <c r="E2" s="96"/>
      <c r="F2" s="96"/>
      <c r="G2" s="96"/>
    </row>
    <row r="3" spans="2:7" x14ac:dyDescent="0.35">
      <c r="B3" s="1"/>
      <c r="C3" s="1"/>
      <c r="D3" s="1"/>
      <c r="E3" s="1"/>
      <c r="F3" s="1"/>
      <c r="G3" s="1"/>
    </row>
    <row r="4" spans="2:7" ht="15.5" x14ac:dyDescent="0.35">
      <c r="B4" s="12" t="s">
        <v>931</v>
      </c>
      <c r="C4" s="2"/>
      <c r="D4" s="2"/>
      <c r="E4" s="2"/>
      <c r="F4" s="2"/>
      <c r="G4" s="2"/>
    </row>
    <row r="5" spans="2:7" ht="2.15" customHeight="1" x14ac:dyDescent="0.35">
      <c r="B5" s="1"/>
      <c r="C5" s="1"/>
      <c r="D5" s="1"/>
      <c r="E5" s="1"/>
      <c r="F5" s="1"/>
      <c r="G5" s="1"/>
    </row>
    <row r="6" spans="2:7" ht="2.15" customHeight="1" x14ac:dyDescent="0.35">
      <c r="B6" s="422"/>
      <c r="C6" s="422"/>
      <c r="D6" s="422"/>
      <c r="E6" s="422"/>
      <c r="F6" s="422"/>
      <c r="G6" s="422"/>
    </row>
    <row r="7" spans="2:7" ht="2.15" customHeight="1" x14ac:dyDescent="0.35">
      <c r="B7" s="3"/>
      <c r="C7" s="4"/>
      <c r="D7" s="4"/>
      <c r="E7" s="4"/>
      <c r="F7" s="4"/>
      <c r="G7" s="4"/>
    </row>
    <row r="8" spans="2:7" ht="15" thickBot="1" x14ac:dyDescent="0.4">
      <c r="B8" s="20"/>
      <c r="C8" s="430" t="str">
        <f>+Contents!B3</f>
        <v>31.12.2025</v>
      </c>
      <c r="D8" s="430"/>
      <c r="E8" s="430"/>
      <c r="F8" s="430"/>
      <c r="G8" s="430"/>
    </row>
    <row r="9" spans="2:7" ht="25.5" customHeight="1" x14ac:dyDescent="0.35">
      <c r="B9" s="20"/>
      <c r="C9" s="483" t="s">
        <v>933</v>
      </c>
      <c r="D9" s="518" t="s">
        <v>934</v>
      </c>
      <c r="E9" s="518"/>
      <c r="F9" s="440" t="s">
        <v>935</v>
      </c>
      <c r="G9" s="440"/>
    </row>
    <row r="10" spans="2:7" ht="33.75" customHeight="1" x14ac:dyDescent="0.35">
      <c r="B10" s="20"/>
      <c r="C10" s="486"/>
      <c r="D10" s="520"/>
      <c r="E10" s="520"/>
      <c r="F10" s="520" t="s">
        <v>936</v>
      </c>
      <c r="G10" s="520"/>
    </row>
    <row r="11" spans="2:7" ht="32" thickBot="1" x14ac:dyDescent="0.4">
      <c r="C11" s="484"/>
      <c r="D11" s="29"/>
      <c r="E11" s="29" t="s">
        <v>926</v>
      </c>
      <c r="F11" s="29"/>
      <c r="G11" s="29" t="s">
        <v>929</v>
      </c>
    </row>
    <row r="12" spans="2:7" x14ac:dyDescent="0.35">
      <c r="C12" s="266" t="s">
        <v>937</v>
      </c>
      <c r="D12" s="348">
        <v>0</v>
      </c>
      <c r="E12" s="348">
        <v>0</v>
      </c>
      <c r="F12" s="348">
        <v>291248</v>
      </c>
      <c r="G12" s="348">
        <v>289385</v>
      </c>
    </row>
    <row r="13" spans="2:7" x14ac:dyDescent="0.35">
      <c r="C13" s="291" t="s">
        <v>938</v>
      </c>
      <c r="D13" s="228">
        <v>0</v>
      </c>
      <c r="E13" s="228">
        <v>0</v>
      </c>
      <c r="F13" s="228">
        <v>0</v>
      </c>
      <c r="G13" s="228">
        <v>0</v>
      </c>
    </row>
    <row r="14" spans="2:7" x14ac:dyDescent="0.35">
      <c r="C14" s="291" t="s">
        <v>919</v>
      </c>
      <c r="D14" s="228">
        <v>0</v>
      </c>
      <c r="E14" s="228">
        <v>0</v>
      </c>
      <c r="F14" s="228">
        <v>0</v>
      </c>
      <c r="G14" s="228">
        <v>0</v>
      </c>
    </row>
    <row r="15" spans="2:7" x14ac:dyDescent="0.35">
      <c r="C15" s="291" t="s">
        <v>586</v>
      </c>
      <c r="D15" s="228">
        <v>0</v>
      </c>
      <c r="E15" s="228">
        <v>0</v>
      </c>
      <c r="F15" s="228">
        <v>291248</v>
      </c>
      <c r="G15" s="228">
        <v>289385</v>
      </c>
    </row>
    <row r="16" spans="2:7" x14ac:dyDescent="0.35">
      <c r="C16" s="311" t="s">
        <v>920</v>
      </c>
      <c r="D16" s="240">
        <v>0</v>
      </c>
      <c r="E16" s="240">
        <v>0</v>
      </c>
      <c r="F16" s="240">
        <v>0</v>
      </c>
      <c r="G16" s="240">
        <v>0</v>
      </c>
    </row>
    <row r="17" spans="3:7" x14ac:dyDescent="0.35">
      <c r="C17" s="311" t="s">
        <v>921</v>
      </c>
      <c r="D17" s="240">
        <v>0</v>
      </c>
      <c r="E17" s="240">
        <v>0</v>
      </c>
      <c r="F17" s="240">
        <v>0</v>
      </c>
      <c r="G17" s="240">
        <v>0</v>
      </c>
    </row>
    <row r="18" spans="3:7" x14ac:dyDescent="0.35">
      <c r="C18" s="311" t="s">
        <v>922</v>
      </c>
      <c r="D18" s="240">
        <v>0</v>
      </c>
      <c r="E18" s="240">
        <v>0</v>
      </c>
      <c r="F18" s="240">
        <v>290200</v>
      </c>
      <c r="G18" s="240">
        <v>289385</v>
      </c>
    </row>
    <row r="19" spans="3:7" x14ac:dyDescent="0.35">
      <c r="C19" s="311" t="s">
        <v>923</v>
      </c>
      <c r="D19" s="240">
        <v>0</v>
      </c>
      <c r="E19" s="240">
        <v>0</v>
      </c>
      <c r="F19" s="240">
        <v>1048</v>
      </c>
      <c r="G19" s="240">
        <v>0</v>
      </c>
    </row>
    <row r="20" spans="3:7" x14ac:dyDescent="0.35">
      <c r="C20" s="311" t="s">
        <v>924</v>
      </c>
      <c r="D20" s="240">
        <v>0</v>
      </c>
      <c r="E20" s="240">
        <v>0</v>
      </c>
      <c r="F20" s="240">
        <v>0</v>
      </c>
      <c r="G20" s="240">
        <v>0</v>
      </c>
    </row>
    <row r="21" spans="3:7" x14ac:dyDescent="0.35">
      <c r="C21" s="295" t="s">
        <v>939</v>
      </c>
      <c r="D21" s="240">
        <v>0</v>
      </c>
      <c r="E21" s="240">
        <v>0</v>
      </c>
      <c r="F21" s="240">
        <v>0</v>
      </c>
      <c r="G21" s="240">
        <v>0</v>
      </c>
    </row>
    <row r="22" spans="3:7" x14ac:dyDescent="0.35">
      <c r="C22" s="295" t="s">
        <v>940</v>
      </c>
      <c r="D22" s="240">
        <v>0</v>
      </c>
      <c r="E22" s="240">
        <v>0</v>
      </c>
      <c r="F22" s="240">
        <v>0</v>
      </c>
      <c r="G22" s="240">
        <v>0</v>
      </c>
    </row>
    <row r="23" spans="3:7" ht="28.5" customHeight="1" x14ac:dyDescent="0.35">
      <c r="C23" s="302" t="s">
        <v>941</v>
      </c>
      <c r="D23" s="240">
        <v>0</v>
      </c>
      <c r="E23" s="240">
        <v>0</v>
      </c>
      <c r="F23" s="240">
        <v>0</v>
      </c>
      <c r="G23" s="240">
        <v>0</v>
      </c>
    </row>
    <row r="24" spans="3:7" ht="27.75" customHeight="1" x14ac:dyDescent="0.35">
      <c r="C24" s="302" t="s">
        <v>942</v>
      </c>
      <c r="D24" s="244"/>
      <c r="E24" s="244"/>
      <c r="F24" s="240">
        <v>0</v>
      </c>
      <c r="G24" s="240">
        <v>0</v>
      </c>
    </row>
    <row r="25" spans="3:7" ht="27" customHeight="1" thickBot="1" x14ac:dyDescent="0.4">
      <c r="C25" s="263" t="s">
        <v>943</v>
      </c>
      <c r="D25" s="292">
        <v>1066955</v>
      </c>
      <c r="E25" s="292">
        <v>585018</v>
      </c>
      <c r="F25" s="350"/>
      <c r="G25" s="350"/>
    </row>
  </sheetData>
  <sheetProtection algorithmName="SHA-512" hashValue="GG43fGPkZhrpTbHszbIp2334SNrMKzif+5MK8TWUhL4rd3/m7cjMT3d54K6WXkt9oVflUqnn3QNKCgXcRCrVkQ==" saltValue="q/5x174sJSllBcATC/00MQ=="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68" t="s">
        <v>0</v>
      </c>
      <c r="C2" s="96"/>
      <c r="D2" s="96"/>
      <c r="E2" s="96"/>
    </row>
    <row r="3" spans="2:5" x14ac:dyDescent="0.35">
      <c r="B3" s="1"/>
      <c r="C3" s="1"/>
      <c r="D3" s="1"/>
      <c r="E3" s="1"/>
    </row>
    <row r="4" spans="2:5" ht="15.5" x14ac:dyDescent="0.35">
      <c r="B4" s="12" t="s">
        <v>944</v>
      </c>
      <c r="C4" s="2"/>
      <c r="D4" s="2"/>
      <c r="E4" s="2"/>
    </row>
    <row r="5" spans="2:5" ht="2.15" customHeight="1" x14ac:dyDescent="0.35">
      <c r="B5" s="1"/>
      <c r="C5" s="1"/>
      <c r="D5" s="1"/>
      <c r="E5" s="1"/>
    </row>
    <row r="6" spans="2:5" ht="2.15" customHeight="1" x14ac:dyDescent="0.35">
      <c r="B6" s="422"/>
      <c r="C6" s="422"/>
      <c r="D6" s="422"/>
      <c r="E6" s="422"/>
    </row>
    <row r="7" spans="2:5" ht="2.15" customHeight="1" x14ac:dyDescent="0.35">
      <c r="B7" s="3"/>
      <c r="C7" s="4"/>
      <c r="D7" s="4"/>
      <c r="E7" s="4"/>
    </row>
    <row r="8" spans="2:5" ht="15" thickBot="1" x14ac:dyDescent="0.4">
      <c r="B8" s="20"/>
      <c r="C8" s="430" t="str">
        <f>+Contents!B3</f>
        <v>31.12.2025</v>
      </c>
      <c r="D8" s="430"/>
      <c r="E8" s="430"/>
    </row>
    <row r="9" spans="2:5" ht="75" customHeight="1" thickBot="1" x14ac:dyDescent="0.4">
      <c r="B9" s="20"/>
      <c r="C9" s="268" t="s">
        <v>155</v>
      </c>
      <c r="D9" s="18" t="s">
        <v>947</v>
      </c>
      <c r="E9" s="18" t="s">
        <v>948</v>
      </c>
    </row>
    <row r="10" spans="2:5" ht="33.75" customHeight="1" thickBot="1" x14ac:dyDescent="0.4">
      <c r="B10" s="20"/>
      <c r="C10" s="312" t="s">
        <v>946</v>
      </c>
      <c r="D10" s="313">
        <v>860261</v>
      </c>
      <c r="E10" s="313">
        <v>1023480</v>
      </c>
    </row>
  </sheetData>
  <sheetProtection algorithmName="SHA-512" hashValue="mejvCKFtB25AP32pqP9zMcdA2M1tr//ucu996QXHS5wbiZhmcZfJmnXo0utsi+2BreDpbeMILKzpFcM/e6eE1w==" saltValue="21CxCoQXjadqGID1f3x9D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2A97-6595-45AC-AE1B-65D8AC5BFDC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15" ht="12.75" customHeight="1" x14ac:dyDescent="0.35"/>
    <row r="2" spans="2:15" x14ac:dyDescent="0.35">
      <c r="B2" s="168" t="s">
        <v>0</v>
      </c>
      <c r="C2" s="96"/>
      <c r="D2" s="96"/>
      <c r="E2" s="96"/>
    </row>
    <row r="3" spans="2:15" x14ac:dyDescent="0.35">
      <c r="B3" s="1"/>
      <c r="C3" s="1"/>
      <c r="D3" s="1"/>
      <c r="E3" s="1"/>
    </row>
    <row r="4" spans="2:15" ht="15.5" x14ac:dyDescent="0.35">
      <c r="B4" s="12" t="s">
        <v>978</v>
      </c>
      <c r="C4" s="2"/>
      <c r="D4" s="2"/>
      <c r="E4" s="2"/>
    </row>
    <row r="5" spans="2:15" x14ac:dyDescent="0.35">
      <c r="B5" s="1"/>
      <c r="C5" s="1"/>
      <c r="D5" s="1"/>
      <c r="E5" s="1"/>
    </row>
    <row r="6" spans="2:15" ht="224" customHeight="1" x14ac:dyDescent="0.35">
      <c r="B6" s="521" t="s">
        <v>1030</v>
      </c>
      <c r="C6" s="521"/>
      <c r="D6" s="521"/>
      <c r="E6" s="521"/>
      <c r="F6" s="521"/>
      <c r="G6" s="521"/>
    </row>
    <row r="7" spans="2:15" x14ac:dyDescent="0.35">
      <c r="B7" s="3"/>
      <c r="C7" s="4"/>
      <c r="D7" s="4"/>
      <c r="E7" s="4"/>
    </row>
    <row r="8" spans="2:15" ht="15" thickBot="1" x14ac:dyDescent="0.4">
      <c r="B8" s="20"/>
      <c r="C8" s="430"/>
      <c r="D8" s="430"/>
      <c r="E8" s="430"/>
      <c r="F8" s="430"/>
      <c r="G8" s="430"/>
    </row>
    <row r="9" spans="2:15" ht="24.65" customHeight="1" thickBot="1" x14ac:dyDescent="0.4">
      <c r="B9" s="20"/>
      <c r="C9" s="356" t="s">
        <v>155</v>
      </c>
      <c r="D9" s="427" t="s">
        <v>983</v>
      </c>
      <c r="E9" s="524"/>
      <c r="F9" s="525" t="s">
        <v>984</v>
      </c>
      <c r="G9" s="427"/>
      <c r="H9" s="522" t="s">
        <v>1199</v>
      </c>
      <c r="I9" s="523"/>
      <c r="J9" s="523"/>
      <c r="K9" s="523"/>
      <c r="L9" s="522" t="s">
        <v>1200</v>
      </c>
      <c r="M9" s="523"/>
      <c r="N9" s="523"/>
      <c r="O9" s="523"/>
    </row>
    <row r="10" spans="2:15" ht="49.5" customHeight="1" thickBot="1" x14ac:dyDescent="0.4">
      <c r="B10" s="20"/>
      <c r="C10" s="357" t="s">
        <v>982</v>
      </c>
      <c r="D10" s="67" t="str">
        <f>+Contents!B3</f>
        <v>31.12.2025</v>
      </c>
      <c r="E10" s="369" t="s">
        <v>1018</v>
      </c>
      <c r="F10" s="15" t="str">
        <f>+Contents!B3</f>
        <v>31.12.2025</v>
      </c>
      <c r="G10" s="369" t="s">
        <v>1018</v>
      </c>
      <c r="H10" s="67" t="s">
        <v>1022</v>
      </c>
      <c r="I10" s="67" t="s">
        <v>1023</v>
      </c>
      <c r="J10" s="67" t="s">
        <v>1024</v>
      </c>
      <c r="K10" s="384" t="s">
        <v>715</v>
      </c>
      <c r="L10" s="67" t="s">
        <v>1022</v>
      </c>
      <c r="M10" s="67" t="s">
        <v>1023</v>
      </c>
      <c r="N10" s="67" t="s">
        <v>1024</v>
      </c>
      <c r="O10" s="67" t="s">
        <v>715</v>
      </c>
    </row>
    <row r="11" spans="2:15" x14ac:dyDescent="0.35">
      <c r="C11" s="367" t="s">
        <v>985</v>
      </c>
      <c r="D11" s="364">
        <v>-69319.253926154022</v>
      </c>
      <c r="E11" s="365">
        <v>-51180.041369500221</v>
      </c>
      <c r="F11" s="364">
        <v>-858.07062013187897</v>
      </c>
      <c r="G11" s="365">
        <v>-18632.157328288813</v>
      </c>
      <c r="H11" s="364">
        <v>-61454.509570720831</v>
      </c>
      <c r="I11" s="364">
        <v>7493.21259444723</v>
      </c>
      <c r="J11" s="364">
        <v>-11611.350652656809</v>
      </c>
      <c r="K11" s="365">
        <v>-2.4072322680447065</v>
      </c>
      <c r="L11" s="364">
        <v>33342.764382221139</v>
      </c>
      <c r="M11" s="364">
        <v>-14005.802660945397</v>
      </c>
      <c r="N11" s="364">
        <v>-3523.6501502970514</v>
      </c>
      <c r="O11" s="364">
        <v>-103</v>
      </c>
    </row>
    <row r="12" spans="2:15" x14ac:dyDescent="0.35">
      <c r="C12" s="26" t="s">
        <v>986</v>
      </c>
      <c r="D12" s="44">
        <v>28593.808006421947</v>
      </c>
      <c r="E12" s="224">
        <v>-8993.7946879436295</v>
      </c>
      <c r="F12" s="44">
        <v>-36733.200346858081</v>
      </c>
      <c r="G12" s="224">
        <v>-28895.403889587615</v>
      </c>
      <c r="H12" s="44">
        <v>61311.878533531883</v>
      </c>
      <c r="I12" s="44">
        <v>-8373.2631267721172</v>
      </c>
      <c r="J12" s="44">
        <v>12622.263732856241</v>
      </c>
      <c r="K12" s="224">
        <v>6.6762940998656033</v>
      </c>
      <c r="L12" s="44">
        <v>-33960.809753653368</v>
      </c>
      <c r="M12" s="44">
        <v>-4417.4039064118269</v>
      </c>
      <c r="N12" s="44">
        <v>3290.0266264142215</v>
      </c>
      <c r="O12" s="44">
        <v>101</v>
      </c>
    </row>
    <row r="13" spans="2:15" x14ac:dyDescent="0.35">
      <c r="C13" s="26" t="s">
        <v>987</v>
      </c>
      <c r="D13" s="44">
        <v>10393.059390639288</v>
      </c>
      <c r="E13" s="224">
        <v>55778.482101807895</v>
      </c>
      <c r="F13" s="366"/>
      <c r="G13" s="385"/>
      <c r="H13" s="44">
        <v>25414.272652105468</v>
      </c>
      <c r="I13" s="44">
        <v>-1734.1561942958158</v>
      </c>
      <c r="J13" s="44">
        <v>-579.92074111763088</v>
      </c>
      <c r="K13" s="224">
        <v>-4.9800356133315544</v>
      </c>
      <c r="L13" s="366"/>
      <c r="M13" s="366"/>
      <c r="N13" s="366"/>
      <c r="O13" s="366"/>
    </row>
    <row r="14" spans="2:15" x14ac:dyDescent="0.35">
      <c r="C14" s="26" t="s">
        <v>988</v>
      </c>
      <c r="D14" s="44">
        <v>-38116.747671806348</v>
      </c>
      <c r="E14" s="224">
        <v>-131973.21208527882</v>
      </c>
      <c r="F14" s="366"/>
      <c r="G14" s="385"/>
      <c r="H14" s="44">
        <v>-37442.864989927053</v>
      </c>
      <c r="I14" s="44">
        <v>3006.9547316159324</v>
      </c>
      <c r="J14" s="44">
        <v>-2177.3600476872598</v>
      </c>
      <c r="K14" s="224">
        <v>4.8076485756307044</v>
      </c>
      <c r="L14" s="366"/>
      <c r="M14" s="366"/>
      <c r="N14" s="366"/>
      <c r="O14" s="366"/>
    </row>
    <row r="15" spans="2:15" x14ac:dyDescent="0.35">
      <c r="C15" s="26" t="s">
        <v>989</v>
      </c>
      <c r="D15" s="44">
        <v>-61634.288381992723</v>
      </c>
      <c r="E15" s="224">
        <v>-135316.62730922014</v>
      </c>
      <c r="F15" s="366"/>
      <c r="G15" s="385"/>
      <c r="H15" s="44">
        <v>-57478.463747753849</v>
      </c>
      <c r="I15" s="44">
        <v>5289.6483083593175</v>
      </c>
      <c r="J15" s="44">
        <v>-6800.6487884185299</v>
      </c>
      <c r="K15" s="224">
        <v>3.4368697097659711</v>
      </c>
      <c r="L15" s="366"/>
      <c r="M15" s="366"/>
      <c r="N15" s="366"/>
      <c r="O15" s="366"/>
    </row>
    <row r="16" spans="2:15" ht="15" thickBot="1" x14ac:dyDescent="0.4">
      <c r="C16" s="368" t="s">
        <v>990</v>
      </c>
      <c r="D16" s="63">
        <v>28428.679044338434</v>
      </c>
      <c r="E16" s="225">
        <v>69643.226546668942</v>
      </c>
      <c r="F16" s="347"/>
      <c r="G16" s="386"/>
      <c r="H16" s="63">
        <v>60440.27831178726</v>
      </c>
      <c r="I16" s="63">
        <v>-5307.3489444264997</v>
      </c>
      <c r="J16" s="63">
        <v>7031.7776657426048</v>
      </c>
      <c r="K16" s="225">
        <v>-0.38875536545290057</v>
      </c>
      <c r="L16" s="347"/>
      <c r="M16" s="347"/>
      <c r="N16" s="347"/>
      <c r="O16" s="347"/>
    </row>
  </sheetData>
  <sheetProtection algorithmName="SHA-512" hashValue="CgBTfPAOG8xGVMUrO7rQRRHfcS6LameNJQVTM4rb7fwLAeTExNHIX+egU+bZ3M+hA2dc78GnkW6n1kOGgxOKbA==" saltValue="OzDZR6XrWhTHI4ULJis65w==" spinCount="100000" sheet="1" objects="1" scenarios="1"/>
  <mergeCells count="6">
    <mergeCell ref="B6:G6"/>
    <mergeCell ref="L9:O9"/>
    <mergeCell ref="C8:G8"/>
    <mergeCell ref="D9:E9"/>
    <mergeCell ref="F9:G9"/>
    <mergeCell ref="H9:K9"/>
  </mergeCells>
  <hyperlinks>
    <hyperlink ref="B2" location="Contents!A1" display="Back to contents page" xr:uid="{46CB1D0C-70D0-42E7-AAE0-CA6544AF129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65</vt:i4>
      </vt:variant>
    </vt:vector>
  </HeadingPairs>
  <TitlesOfParts>
    <vt:vector size="65" baseType="lpstr">
      <vt:lpstr>Contents</vt:lpstr>
      <vt:lpstr>Key metrics</vt:lpstr>
      <vt:lpstr>KM1</vt:lpstr>
      <vt:lpstr>OV1</vt:lpstr>
      <vt:lpstr>Scope of application</vt:lpstr>
      <vt:lpstr>LI1</vt:lpstr>
      <vt:lpstr>LI2</vt:lpstr>
      <vt:lpstr>Own funds</vt:lpstr>
      <vt:lpstr>CC1</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CR2-A</vt:lpstr>
      <vt:lpstr>CR2</vt:lpstr>
      <vt:lpstr>CR2a</vt:lpstr>
      <vt:lpstr>CQ1</vt:lpstr>
      <vt:lpstr>CQ2</vt:lpstr>
      <vt:lpstr>CQ3</vt:lpstr>
      <vt:lpstr>CQ4</vt:lpstr>
      <vt:lpstr>CQ5</vt:lpstr>
      <vt:lpstr>CQ6</vt:lpstr>
      <vt:lpstr>CQ7</vt:lpstr>
      <vt:lpstr>CQ8</vt:lpstr>
      <vt:lpstr>Use of CR mitigation techniques</vt:lpstr>
      <vt:lpstr>CR3</vt:lpstr>
      <vt:lpstr>Use of standardised approach</vt:lpstr>
      <vt:lpstr>CR4</vt:lpstr>
      <vt:lpstr>CR5</vt:lpstr>
      <vt:lpstr>Exposures to counterparty CR</vt:lpstr>
      <vt:lpstr>CCR1</vt:lpstr>
      <vt:lpstr>CCR2</vt:lpstr>
      <vt:lpstr>CCR3</vt:lpstr>
      <vt:lpstr>CCR5</vt:lpstr>
      <vt:lpstr>CCR6</vt:lpstr>
      <vt:lpstr>CCR8</vt:lpstr>
      <vt:lpstr>Use of SA and IM for MR</vt:lpstr>
      <vt:lpstr>MR1</vt:lpstr>
      <vt:lpstr>CVA risk</vt:lpstr>
      <vt:lpstr>CVA1</vt:lpstr>
      <vt:lpstr>Operational risk</vt:lpstr>
      <vt:lpstr>OR1</vt:lpstr>
      <vt:lpstr>OR2</vt:lpstr>
      <vt:lpstr>OR3</vt:lpstr>
      <vt:lpstr>Remuneration policy</vt:lpstr>
      <vt:lpstr>REM1</vt:lpstr>
      <vt:lpstr>REM2</vt:lpstr>
      <vt:lpstr>REM3</vt:lpstr>
      <vt:lpstr>REM4</vt:lpstr>
      <vt:lpstr>REM5</vt:lpstr>
      <vt:lpstr>Encumbered, unencumbered assets</vt:lpstr>
      <vt:lpstr>AE1</vt:lpstr>
      <vt:lpstr>AE2</vt:lpstr>
      <vt:lpstr>AE3</vt:lpstr>
      <vt:lpstr>IRRBB</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2026-04-16T09:21:17Z</dcterms:modified>
</cp:coreProperties>
</file>